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50" windowHeight="6105" firstSheet="4" activeTab="4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5" sheetId="16" r:id="rId5"/>
    <sheet name="Прил. 6а " sheetId="14" state="hidden" r:id="rId6"/>
    <sheet name="Прил. 6б" sheetId="13" state="hidden" r:id="rId7"/>
    <sheet name="Прил. 7" sheetId="17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2">'Прил. 3'!$10:$11</definedName>
    <definedName name="_xlnm.Print_Titles" localSheetId="7">'Прил. 7'!$8:$10</definedName>
    <definedName name="_xlnm.Print_Area" localSheetId="0">'Прил. 1'!$A$1:$I$33</definedName>
    <definedName name="_xlnm.Print_Area" localSheetId="3">'Прил. 4'!$A$1:$H$26</definedName>
    <definedName name="_xlnm.Print_Area" localSheetId="4">'Прил. 5'!$A$1:$K$43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7'!$A$1:$F$45</definedName>
  </definedNames>
  <calcPr calcId="124519"/>
</workbook>
</file>

<file path=xl/calcChain.xml><?xml version="1.0" encoding="utf-8"?>
<calcChain xmlns="http://schemas.openxmlformats.org/spreadsheetml/2006/main">
  <c r="F25" i="17"/>
  <c r="E25"/>
  <c r="D34"/>
  <c r="E14"/>
  <c r="D25"/>
  <c r="D28"/>
  <c r="F28"/>
  <c r="E28"/>
  <c r="I31" i="16"/>
  <c r="I30"/>
  <c r="I29"/>
  <c r="I28"/>
  <c r="I27"/>
  <c r="I26"/>
  <c r="I22"/>
  <c r="I21"/>
  <c r="I17" s="1"/>
  <c r="I19"/>
  <c r="K24" l="1"/>
  <c r="C36" i="17" l="1"/>
  <c r="J23" i="1" l="1"/>
  <c r="K23"/>
  <c r="K14"/>
  <c r="J14"/>
  <c r="G23"/>
  <c r="F23"/>
  <c r="F22"/>
  <c r="I20"/>
  <c r="H20"/>
  <c r="G20"/>
  <c r="F20"/>
  <c r="G14"/>
  <c r="I14"/>
  <c r="H14"/>
  <c r="F14"/>
  <c r="E23" i="17" l="1"/>
  <c r="F23"/>
  <c r="D23"/>
  <c r="C23" l="1"/>
  <c r="F34"/>
  <c r="F14" l="1"/>
  <c r="J17" i="16"/>
  <c r="K17"/>
  <c r="J14"/>
  <c r="K36"/>
  <c r="K35" s="1"/>
  <c r="I36"/>
  <c r="I13" s="1"/>
  <c r="J36"/>
  <c r="J35" s="1"/>
  <c r="C43" i="17"/>
  <c r="C42"/>
  <c r="C41"/>
  <c r="C40"/>
  <c r="C39"/>
  <c r="C38"/>
  <c r="C37"/>
  <c r="E34"/>
  <c r="C34" s="1"/>
  <c r="C33"/>
  <c r="C32"/>
  <c r="C31"/>
  <c r="C30"/>
  <c r="C29"/>
  <c r="C28"/>
  <c r="C27"/>
  <c r="C26"/>
  <c r="C25"/>
  <c r="C22"/>
  <c r="C21"/>
  <c r="C20"/>
  <c r="C19"/>
  <c r="F18"/>
  <c r="E18"/>
  <c r="F17"/>
  <c r="E17"/>
  <c r="D17"/>
  <c r="C16"/>
  <c r="F15"/>
  <c r="E15"/>
  <c r="D15"/>
  <c r="D14"/>
  <c r="K16" i="16"/>
  <c r="K13" s="1"/>
  <c r="J16"/>
  <c r="J13" l="1"/>
  <c r="J12" s="1"/>
  <c r="C14" i="17"/>
  <c r="I15" i="16"/>
  <c r="K15"/>
  <c r="J15"/>
  <c r="K14"/>
  <c r="K12" s="1"/>
  <c r="E12" i="17"/>
  <c r="F12"/>
  <c r="C15"/>
  <c r="C17"/>
  <c r="C18"/>
  <c r="D12"/>
  <c r="C12" l="1"/>
  <c r="I14" i="16"/>
  <c r="I12" s="1"/>
  <c r="I25" i="1"/>
  <c r="I23"/>
  <c r="H23"/>
  <c r="F25"/>
  <c r="F13"/>
  <c r="D34" l="1"/>
  <c r="G25" l="1"/>
  <c r="H25" l="1"/>
  <c r="I19"/>
  <c r="I13" l="1"/>
</calcChain>
</file>

<file path=xl/sharedStrings.xml><?xml version="1.0" encoding="utf-8"?>
<sst xmlns="http://schemas.openxmlformats.org/spreadsheetml/2006/main" count="458" uniqueCount="277">
  <si>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</si>
  <si>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</si>
  <si>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</si>
  <si>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</si>
  <si>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</si>
  <si>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</si>
  <si>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</si>
  <si>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</si>
  <si>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</si>
  <si>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</si>
  <si>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</si>
  <si>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</si>
  <si>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</si>
  <si>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</si>
  <si>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</si>
  <si>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</si>
  <si>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</si>
  <si>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</si>
  <si>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</si>
  <si>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</si>
  <si>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</si>
  <si>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</si>
  <si>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</si>
  <si>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</si>
  <si>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</si>
  <si>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</si>
  <si>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</si>
  <si>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</si>
  <si>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</si>
  <si>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</si>
  <si>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</si>
  <si>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</si>
  <si>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</si>
  <si>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</si>
  <si>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</si>
  <si>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</si>
  <si>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</si>
  <si>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</si>
  <si>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</si>
  <si>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</si>
  <si>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</si>
  <si>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</si>
  <si>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</si>
  <si>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</si>
  <si>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</si>
  <si>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</si>
  <si>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</si>
  <si>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</si>
  <si>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</si>
  <si>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</si>
  <si>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</si>
  <si>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</si>
  <si>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</si>
  <si>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</si>
  <si>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</si>
  <si>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</si>
  <si>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</si>
  <si>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</si>
  <si>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</si>
  <si>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</si>
  <si>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</si>
  <si>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</si>
  <si>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</si>
  <si>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</si>
  <si>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</si>
  <si>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</si>
  <si>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</si>
  <si>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</si>
  <si>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</si>
  <si>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</si>
  <si>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</si>
  <si>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</si>
  <si>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</si>
  <si>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</si>
  <si>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</si>
  <si>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</si>
  <si>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</si>
  <si>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</si>
  <si>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</si>
  <si>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</si>
  <si>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</si>
  <si>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</si>
  <si>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</si>
  <si>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</si>
  <si>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</si>
  <si>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</si>
  <si>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</si>
  <si>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</si>
  <si>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</si>
  <si>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</si>
  <si>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</si>
  <si>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</si>
  <si>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</si>
  <si>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</si>
  <si>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2.1</t>
  </si>
  <si>
    <t>Мероприятие 2.2</t>
  </si>
  <si>
    <t>Мероприятие 2.3</t>
  </si>
  <si>
    <t>Оформление документации плана гражданской обороны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</si>
  <si>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</si>
  <si>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</si>
  <si>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</si>
  <si>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</si>
  <si>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</si>
  <si>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</si>
  <si>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</si>
  <si>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</si>
  <si>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</si>
  <si>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</si>
  <si>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</si>
  <si>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</si>
  <si>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</si>
  <si>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</si>
  <si>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</si>
  <si>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</si>
  <si>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</si>
  <si>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</si>
  <si>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</si>
  <si>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</si>
  <si>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</si>
  <si>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</si>
  <si>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</si>
  <si>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</si>
  <si>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</si>
  <si>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</si>
  <si>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</si>
  <si>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</si>
  <si>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</si>
  <si>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</si>
  <si>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</si>
  <si>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</si>
  <si>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</si>
  <si>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</si>
  <si>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</si>
  <si>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</si>
  <si>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</si>
  <si>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</si>
  <si>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</si>
  <si>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</si>
  <si>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</si>
  <si>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</si>
  <si>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</si>
  <si>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</si>
  <si>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</si>
  <si>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</si>
  <si>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</si>
  <si>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</si>
  <si>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</si>
  <si>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</si>
  <si>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</si>
  <si>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</si>
  <si>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</si>
  <si>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</si>
  <si>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</si>
  <si>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</si>
  <si>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</si>
  <si>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</si>
  <si>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</si>
  <si>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</si>
  <si>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 В. Р. Саар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</si>
  <si>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</si>
  <si>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  В.Р. Саар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</si>
  <si>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</si>
  <si>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         В.Р.Саар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</si>
  <si>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</si>
  <si>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</si>
  <si>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</si>
  <si>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</si>
  <si>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</si>
  <si>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</si>
  <si>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</si>
  <si>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</si>
  <si>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</si>
  <si>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</si>
  <si>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</si>
  <si>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</si>
  <si>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</si>
  <si>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</si>
  <si>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</si>
  <si>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</si>
  <si>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</si>
  <si>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</si>
  <si>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</si>
  <si>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</si>
  <si>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</si>
  <si>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</si>
  <si>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</si>
  <si>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</si>
  <si>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</si>
  <si>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</si>
  <si>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</si>
  <si>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</si>
  <si>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</si>
  <si>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</si>
  <si>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</si>
  <si>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1.2.1</t>
  </si>
  <si>
    <t>1.2.2</t>
  </si>
  <si>
    <t>1.2.3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</si>
  <si>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</si>
  <si>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</si>
  <si>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</si>
  <si>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</si>
  <si>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</si>
  <si>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</si>
  <si>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</si>
  <si>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</si>
  <si>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</si>
  <si>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</si>
  <si>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</si>
  <si>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0314</t>
  </si>
  <si>
    <t>0,000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</si>
  <si>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</si>
  <si>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1.2.4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</si>
  <si>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В.Р.Саар</t>
  </si>
  <si>
    <t>2014-2016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</si>
  <si>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</si>
  <si>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</si>
  <si>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</si>
  <si>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</si>
  <si>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</si>
  <si>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</si>
  <si>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</si>
  <si>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</si>
  <si>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</si>
  <si>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</si>
  <si>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Мероприятие 2.4</t>
  </si>
  <si>
    <t>Значение показателей</t>
  </si>
  <si>
    <t>6, 0</t>
  </si>
  <si>
    <t>6, 5</t>
  </si>
  <si>
    <t xml:space="preserve">
01.01.2020</t>
  </si>
  <si>
    <t xml:space="preserve">
31.12.2020</t>
  </si>
  <si>
    <t>Объем капитальных вложений на 2020 год</t>
  </si>
  <si>
    <t>Приложение 5 к муниципальной программе</t>
  </si>
  <si>
    <t>11100S4130</t>
  </si>
  <si>
    <t>Приложение  7  к муниципальной программе</t>
  </si>
  <si>
    <t>2020 г.</t>
  </si>
  <si>
    <t>Объем капитальных вложений на 2021 год</t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</si>
  <si>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2019 год и плановый период 2020-2021 годы,  объекты капитального строительства  на плановый период 2020-2021г.г. не включены.                                                                                                          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</si>
  <si>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2019 год и плановый период 2020-2021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2019г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</si>
  <si>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2019, 1 квартал</t>
  </si>
  <si>
    <t>2019, 2 квартал</t>
  </si>
  <si>
    <t>2019, 4 квартал</t>
  </si>
  <si>
    <t xml:space="preserve">Постановление администрации города Назарово  "Об обеспечении пожарной безопасности в весенне-летний пожароопасный период 2019 года" </t>
  </si>
  <si>
    <t>Постановление администрации города  "О проведении  мероприятий, связанных с весенним паводком в г.Назарово в 2019 году"</t>
  </si>
  <si>
    <t>Постановление администрации города Назарово "Об обеспечении пожарной безопасности в осенне-зимний пожароопасный период 2019-2020 годы"</t>
  </si>
  <si>
    <t>01.01.2019
01.01.2020
01.01.2021</t>
  </si>
  <si>
    <t>31.12.2019
31.12.2020
31.12.2021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</si>
  <si>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2019 год.</t>
    </r>
  </si>
  <si>
    <t xml:space="preserve"> июнь 2019
 июнь 2020
 июнь 2021
</t>
  </si>
  <si>
    <t xml:space="preserve"> август 2029
 август 2020
 август 2021</t>
  </si>
  <si>
    <t>2018 г.</t>
  </si>
  <si>
    <t xml:space="preserve">2019 г. </t>
  </si>
  <si>
    <t>2021 г.</t>
  </si>
  <si>
    <t>2015-2017</t>
  </si>
  <si>
    <t>2018-% от среднего показателя 2014-2016 г.г. 2019-2021 % от среднего показателя 2015-2017 годов</t>
  </si>
  <si>
    <t>(3+6+6)/3</t>
  </si>
  <si>
    <t>(6+6+5)/3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</si>
  <si>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В.Р.Саар                                                          </t>
  </si>
  <si>
    <t>14 разд3</t>
  </si>
  <si>
    <t>2018г.-%  от среднего показателя 2014-2016 г.г. 2019-2021г.г. -% от среднего показателя 2015-2017г.г.</t>
  </si>
  <si>
    <t>"Защита населения и территории города Назарово от чрезвычайных ситуаций природного и техногенного характера" на 2019год
 и плановый период 2020-2021 годов</t>
  </si>
  <si>
    <t>Утверждение плана мероприятий по обеспечению пожарной безопасности  в осенне-зимний пожароопасный период 2019-2020 годы, организация информирования населения, о соблюдении правил пожарной безопасности.</t>
  </si>
  <si>
    <t>2019, 3 квартал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</si>
  <si>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2019 год и плановый период 2020-2021 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</si>
  <si>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>"Защита населения и территории города Назарово от чрезвычайных ситуаций природного и техногенного характера" 
на 2019 год и плановый период 2020-2021 годов</t>
  </si>
  <si>
    <t>Всего по Программе "Защита населения и территории города Назарово от чрезвычайных ситуаций природного и техногенного характера" на 2019 год и плановый период 2020-2021 годов</t>
  </si>
  <si>
    <t>Главный специалист отдела безопасности и мобилизационной работы                                                            Л.Е. Азарова</t>
  </si>
  <si>
    <t>Главный специалист отдела безопасности и мобилизационной работы                                       Л.Е. Азарова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</si>
  <si>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  2020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</si>
  <si>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2021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</si>
  <si>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2022</t>
    </r>
  </si>
  <si>
    <t>повышение ФОТ с 01.06.20 на 10%</t>
  </si>
  <si>
    <t>возмещение Назаровский район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</si>
  <si>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2020</t>
    </r>
  </si>
  <si>
    <t>Первый год планового периода
2021</t>
  </si>
  <si>
    <t>Второй год             планового периода                        2022</t>
  </si>
  <si>
    <t>Приложение  № 1 к постановлению
 администрации города  от 13.05.2020  №482-п</t>
  </si>
  <si>
    <t>Приложение  № 2 к постановлению
 администрации города  от 13.05.2020  № 482-п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</si>
</sst>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3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28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/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2" fillId="5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164" fontId="19" fillId="5" borderId="1" xfId="0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justify" vertical="top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7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19" fillId="5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31" fillId="8" borderId="0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25" fillId="0" borderId="0" xfId="0" applyFont="1" applyBorder="1" applyAlignment="1">
      <alignment horizontal="justify"/>
    </xf>
    <xf numFmtId="0" fontId="36" fillId="0" borderId="0" xfId="0" applyFont="1" applyBorder="1"/>
    <xf numFmtId="49" fontId="36" fillId="0" borderId="0" xfId="0" applyNumberFormat="1" applyFont="1" applyBorder="1"/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164" fontId="20" fillId="6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justify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justify" vertical="top" wrapText="1"/>
    </xf>
    <xf numFmtId="49" fontId="20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top" wrapText="1"/>
    </xf>
    <xf numFmtId="164" fontId="37" fillId="8" borderId="1" xfId="0" applyNumberFormat="1" applyFont="1" applyFill="1" applyBorder="1" applyAlignment="1">
      <alignment horizontal="justify" vertical="top" wrapText="1"/>
    </xf>
    <xf numFmtId="164" fontId="20" fillId="8" borderId="1" xfId="0" applyNumberFormat="1" applyFont="1" applyFill="1" applyBorder="1" applyAlignment="1">
      <alignment horizontal="justify" vertical="top" wrapText="1"/>
    </xf>
    <xf numFmtId="0" fontId="17" fillId="8" borderId="0" xfId="0" applyFont="1" applyFill="1" applyBorder="1" applyAlignment="1">
      <alignment horizontal="justify" vertical="top" wrapText="1"/>
    </xf>
    <xf numFmtId="0" fontId="3" fillId="8" borderId="0" xfId="0" applyFont="1" applyFill="1"/>
    <xf numFmtId="0" fontId="17" fillId="0" borderId="0" xfId="0" applyFont="1" applyBorder="1" applyAlignment="1">
      <alignment horizontal="justify" vertical="top" wrapText="1"/>
    </xf>
    <xf numFmtId="164" fontId="20" fillId="7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26" fillId="0" borderId="0" xfId="0" applyFont="1" applyAlignment="1">
      <alignment vertical="center"/>
    </xf>
    <xf numFmtId="1" fontId="14" fillId="0" borderId="1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25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Border="1" applyAlignment="1">
      <alignment horizontal="right"/>
    </xf>
    <xf numFmtId="0" fontId="25" fillId="0" borderId="6" xfId="0" applyFont="1" applyBorder="1" applyAlignment="1">
      <alignment horizontal="center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7" borderId="8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right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topLeftCell="A17" zoomScaleSheetLayoutView="100" workbookViewId="0">
      <selection activeCell="G28" sqref="G28:G30"/>
    </sheetView>
  </sheetViews>
  <sheetFormatPr defaultRowHeight="1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ht="15.7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24"/>
    </row>
    <row r="2" spans="1:11" ht="15.75">
      <c r="A2" s="189" t="s">
        <v>135</v>
      </c>
      <c r="B2" s="189"/>
      <c r="C2" s="189"/>
      <c r="D2" s="189"/>
      <c r="E2" s="189"/>
      <c r="F2" s="189"/>
      <c r="G2" s="189"/>
      <c r="H2" s="189"/>
      <c r="I2" s="189"/>
      <c r="J2" s="124"/>
    </row>
    <row r="3" spans="1:11" ht="15.75">
      <c r="A3" s="189" t="s">
        <v>83</v>
      </c>
      <c r="B3" s="189"/>
      <c r="C3" s="189"/>
      <c r="D3" s="189"/>
      <c r="E3" s="189"/>
      <c r="F3" s="189"/>
      <c r="G3" s="189"/>
      <c r="H3" s="189"/>
      <c r="I3" s="189"/>
      <c r="J3" s="124"/>
    </row>
    <row r="4" spans="1:11" s="3" customFormat="1" ht="15.75">
      <c r="A4" s="190"/>
      <c r="B4" s="190"/>
      <c r="C4" s="190"/>
      <c r="D4" s="190"/>
      <c r="E4" s="190"/>
      <c r="F4" s="190"/>
      <c r="G4" s="190"/>
      <c r="H4" s="190"/>
      <c r="I4" s="190"/>
      <c r="J4" s="123"/>
    </row>
    <row r="5" spans="1:11" s="3" customFormat="1" ht="15.75">
      <c r="A5" s="190" t="s">
        <v>1</v>
      </c>
      <c r="B5" s="190"/>
      <c r="C5" s="190"/>
      <c r="D5" s="190"/>
      <c r="E5" s="190"/>
      <c r="F5" s="190"/>
      <c r="G5" s="190"/>
      <c r="H5" s="190"/>
      <c r="I5" s="190"/>
      <c r="J5" s="123"/>
    </row>
    <row r="6" spans="1:11" s="3" customFormat="1" ht="15.75">
      <c r="A6" s="190" t="s">
        <v>2</v>
      </c>
      <c r="B6" s="190"/>
      <c r="C6" s="190"/>
      <c r="D6" s="190"/>
      <c r="E6" s="190"/>
      <c r="F6" s="190"/>
      <c r="G6" s="190"/>
      <c r="H6" s="190"/>
      <c r="I6" s="190"/>
      <c r="J6" s="123"/>
    </row>
    <row r="7" spans="1:11" s="3" customFormat="1" ht="15.75">
      <c r="A7" s="2"/>
    </row>
    <row r="8" spans="1:11" s="3" customFormat="1" ht="15" customHeight="1">
      <c r="A8" s="194" t="s">
        <v>3</v>
      </c>
      <c r="B8" s="195" t="s">
        <v>4</v>
      </c>
      <c r="C8" s="195" t="s">
        <v>5</v>
      </c>
      <c r="D8" s="195" t="s">
        <v>6</v>
      </c>
      <c r="E8" s="195" t="s">
        <v>7</v>
      </c>
      <c r="F8" s="192" t="s">
        <v>225</v>
      </c>
      <c r="G8" s="192"/>
      <c r="H8" s="192"/>
      <c r="I8" s="193"/>
      <c r="J8" s="129"/>
    </row>
    <row r="9" spans="1:11" s="3" customFormat="1" ht="15" customHeight="1">
      <c r="A9" s="194"/>
      <c r="B9" s="195"/>
      <c r="C9" s="195"/>
      <c r="D9" s="195"/>
      <c r="E9" s="195"/>
      <c r="F9" s="184" t="s">
        <v>249</v>
      </c>
      <c r="G9" s="177" t="s">
        <v>250</v>
      </c>
      <c r="H9" s="177" t="s">
        <v>234</v>
      </c>
      <c r="I9" s="177" t="s">
        <v>251</v>
      </c>
      <c r="J9" s="130" t="s">
        <v>213</v>
      </c>
      <c r="K9" s="130" t="s">
        <v>252</v>
      </c>
    </row>
    <row r="10" spans="1:11" s="3" customFormat="1" ht="15.75">
      <c r="A10" s="81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  <c r="J10" s="126"/>
    </row>
    <row r="11" spans="1:11" s="3" customFormat="1" ht="27" customHeight="1">
      <c r="A11" s="196" t="s">
        <v>259</v>
      </c>
      <c r="B11" s="197"/>
      <c r="C11" s="197"/>
      <c r="D11" s="197"/>
      <c r="E11" s="197"/>
      <c r="F11" s="197"/>
      <c r="G11" s="197"/>
      <c r="H11" s="197"/>
      <c r="I11" s="198"/>
      <c r="J11" s="131"/>
    </row>
    <row r="12" spans="1:11" s="3" customFormat="1" ht="18.75" customHeight="1">
      <c r="A12" s="196" t="s">
        <v>116</v>
      </c>
      <c r="B12" s="197"/>
      <c r="C12" s="197"/>
      <c r="D12" s="197"/>
      <c r="E12" s="197"/>
      <c r="F12" s="197"/>
      <c r="G12" s="197"/>
      <c r="H12" s="197"/>
      <c r="I12" s="198"/>
      <c r="J12" s="131"/>
    </row>
    <row r="13" spans="1:11" s="3" customFormat="1" ht="46.5" customHeight="1">
      <c r="A13" s="85">
        <v>1</v>
      </c>
      <c r="B13" s="86" t="s">
        <v>214</v>
      </c>
      <c r="C13" s="87" t="s">
        <v>215</v>
      </c>
      <c r="D13" s="88" t="s">
        <v>117</v>
      </c>
      <c r="E13" s="86" t="s">
        <v>118</v>
      </c>
      <c r="F13" s="180">
        <f>(0*100/ (2/3))</f>
        <v>0</v>
      </c>
      <c r="G13" s="89">
        <v>0</v>
      </c>
      <c r="H13" s="89">
        <v>0</v>
      </c>
      <c r="I13" s="89">
        <f>100*0/2</f>
        <v>0</v>
      </c>
      <c r="J13" s="132"/>
    </row>
    <row r="14" spans="1:11" s="3" customFormat="1" ht="62.25" customHeight="1">
      <c r="A14" s="85">
        <v>2</v>
      </c>
      <c r="B14" s="86" t="s">
        <v>121</v>
      </c>
      <c r="C14" s="90" t="s">
        <v>253</v>
      </c>
      <c r="D14" s="88" t="s">
        <v>117</v>
      </c>
      <c r="E14" s="86" t="s">
        <v>118</v>
      </c>
      <c r="F14" s="181">
        <f>1*100/5</f>
        <v>20</v>
      </c>
      <c r="G14" s="181">
        <f>5*100/6</f>
        <v>83.333333333333329</v>
      </c>
      <c r="H14" s="181">
        <f>4*100/6</f>
        <v>66.666666666666671</v>
      </c>
      <c r="I14" s="181">
        <f>3*100/6</f>
        <v>50</v>
      </c>
      <c r="J14" s="138">
        <f>(3+6+6)/3</f>
        <v>5</v>
      </c>
      <c r="K14" s="128">
        <f>(6+6+5)/3</f>
        <v>5.666666666666667</v>
      </c>
    </row>
    <row r="15" spans="1:11" s="3" customFormat="1" ht="30" customHeight="1">
      <c r="A15" s="85">
        <v>3</v>
      </c>
      <c r="B15" s="86" t="s">
        <v>122</v>
      </c>
      <c r="C15" s="87" t="s">
        <v>123</v>
      </c>
      <c r="D15" s="88" t="s">
        <v>117</v>
      </c>
      <c r="E15" s="86" t="s">
        <v>118</v>
      </c>
      <c r="F15" s="181">
        <v>100</v>
      </c>
      <c r="G15" s="85" t="s">
        <v>136</v>
      </c>
      <c r="H15" s="85" t="s">
        <v>136</v>
      </c>
      <c r="I15" s="85" t="s">
        <v>136</v>
      </c>
      <c r="J15" s="133" t="s">
        <v>254</v>
      </c>
      <c r="K15" s="186" t="s">
        <v>255</v>
      </c>
    </row>
    <row r="16" spans="1:11" s="3" customFormat="1" ht="21.75" customHeight="1">
      <c r="A16" s="201" t="s">
        <v>119</v>
      </c>
      <c r="B16" s="202"/>
      <c r="C16" s="202"/>
      <c r="D16" s="202"/>
      <c r="E16" s="202"/>
      <c r="F16" s="202"/>
      <c r="G16" s="202"/>
      <c r="H16" s="202"/>
      <c r="I16" s="203"/>
      <c r="J16" s="134"/>
    </row>
    <row r="17" spans="1:12" s="3" customFormat="1" ht="15.75" customHeight="1">
      <c r="A17" s="201" t="s">
        <v>165</v>
      </c>
      <c r="B17" s="202"/>
      <c r="C17" s="202"/>
      <c r="D17" s="202"/>
      <c r="E17" s="202"/>
      <c r="F17" s="202"/>
      <c r="G17" s="202"/>
      <c r="H17" s="202"/>
      <c r="I17" s="203"/>
      <c r="J17" s="134"/>
    </row>
    <row r="18" spans="1:12" s="3" customFormat="1" ht="37.5" customHeight="1">
      <c r="A18" s="85">
        <v>1</v>
      </c>
      <c r="B18" s="86" t="s">
        <v>124</v>
      </c>
      <c r="C18" s="87" t="s">
        <v>164</v>
      </c>
      <c r="D18" s="85">
        <v>0.05</v>
      </c>
      <c r="E18" s="86" t="s">
        <v>118</v>
      </c>
      <c r="F18" s="85">
        <v>0</v>
      </c>
      <c r="G18" s="85">
        <v>0</v>
      </c>
      <c r="H18" s="85">
        <v>0</v>
      </c>
      <c r="I18" s="85">
        <v>3</v>
      </c>
      <c r="J18" s="133"/>
    </row>
    <row r="19" spans="1:12" s="3" customFormat="1" ht="25.5">
      <c r="A19" s="85">
        <v>2</v>
      </c>
      <c r="B19" s="86" t="s">
        <v>216</v>
      </c>
      <c r="C19" s="87" t="s">
        <v>215</v>
      </c>
      <c r="D19" s="85">
        <v>0.18</v>
      </c>
      <c r="E19" s="86" t="s">
        <v>118</v>
      </c>
      <c r="F19" s="85">
        <v>0</v>
      </c>
      <c r="G19" s="89">
        <v>0</v>
      </c>
      <c r="H19" s="89">
        <v>0</v>
      </c>
      <c r="I19" s="89">
        <f>100*0/2</f>
        <v>0</v>
      </c>
      <c r="J19" s="132"/>
    </row>
    <row r="20" spans="1:12" s="3" customFormat="1" ht="68.25" customHeight="1">
      <c r="A20" s="85">
        <v>3</v>
      </c>
      <c r="B20" s="86" t="s">
        <v>125</v>
      </c>
      <c r="C20" s="87" t="s">
        <v>169</v>
      </c>
      <c r="D20" s="85">
        <v>0.06</v>
      </c>
      <c r="E20" s="86" t="s">
        <v>118</v>
      </c>
      <c r="F20" s="182">
        <f>(1+2)/(65+78+87)</f>
        <v>1.3043478260869565E-2</v>
      </c>
      <c r="G20" s="182">
        <f>(5+4)/200</f>
        <v>4.4999999999999998E-2</v>
      </c>
      <c r="H20" s="182">
        <f>(4+3)/200</f>
        <v>3.5000000000000003E-2</v>
      </c>
      <c r="I20" s="182">
        <f>(3+2)/200</f>
        <v>2.5000000000000001E-2</v>
      </c>
      <c r="J20" s="135"/>
      <c r="K20" s="127"/>
      <c r="L20" s="79"/>
    </row>
    <row r="21" spans="1:12" s="3" customFormat="1" ht="28.5" customHeight="1">
      <c r="A21" s="85">
        <v>4</v>
      </c>
      <c r="B21" s="86" t="s">
        <v>126</v>
      </c>
      <c r="C21" s="87" t="s">
        <v>123</v>
      </c>
      <c r="D21" s="85">
        <v>0.18</v>
      </c>
      <c r="E21" s="86" t="s">
        <v>118</v>
      </c>
      <c r="F21" s="85" t="s">
        <v>136</v>
      </c>
      <c r="G21" s="85" t="s">
        <v>136</v>
      </c>
      <c r="H21" s="85" t="s">
        <v>136</v>
      </c>
      <c r="I21" s="85" t="s">
        <v>136</v>
      </c>
      <c r="J21" s="133"/>
    </row>
    <row r="22" spans="1:12" s="3" customFormat="1" ht="25.5">
      <c r="A22" s="85">
        <v>5</v>
      </c>
      <c r="B22" s="86" t="s">
        <v>127</v>
      </c>
      <c r="C22" s="87" t="s">
        <v>128</v>
      </c>
      <c r="D22" s="85">
        <v>0.09</v>
      </c>
      <c r="E22" s="86" t="s">
        <v>118</v>
      </c>
      <c r="F22" s="182">
        <f>2.7+3.5+3.1</f>
        <v>9.3000000000000007</v>
      </c>
      <c r="G22" s="85" t="s">
        <v>226</v>
      </c>
      <c r="H22" s="85" t="s">
        <v>227</v>
      </c>
      <c r="I22" s="183">
        <v>7</v>
      </c>
      <c r="J22" s="133" t="s">
        <v>257</v>
      </c>
    </row>
    <row r="23" spans="1:12" s="78" customFormat="1" ht="60.75" customHeight="1">
      <c r="A23" s="89">
        <v>7</v>
      </c>
      <c r="B23" s="91" t="s">
        <v>129</v>
      </c>
      <c r="C23" s="92" t="s">
        <v>258</v>
      </c>
      <c r="D23" s="89">
        <v>0.1</v>
      </c>
      <c r="E23" s="91" t="s">
        <v>118</v>
      </c>
      <c r="F23" s="181">
        <f>2*100/5</f>
        <v>40</v>
      </c>
      <c r="G23" s="181">
        <f>4*100/5</f>
        <v>80</v>
      </c>
      <c r="H23" s="181">
        <f>3*100/5</f>
        <v>60</v>
      </c>
      <c r="I23" s="181">
        <f>2*100/5</f>
        <v>40</v>
      </c>
      <c r="J23" s="140">
        <f>14/3</f>
        <v>4.666666666666667</v>
      </c>
      <c r="K23" s="137">
        <f>(9+4+2)/3</f>
        <v>5</v>
      </c>
    </row>
    <row r="24" spans="1:12" s="3" customFormat="1" ht="33.75">
      <c r="A24" s="85">
        <v>8</v>
      </c>
      <c r="B24" s="86" t="s">
        <v>130</v>
      </c>
      <c r="C24" s="87" t="s">
        <v>131</v>
      </c>
      <c r="D24" s="85">
        <v>0.03</v>
      </c>
      <c r="E24" s="86" t="s">
        <v>118</v>
      </c>
      <c r="F24" s="182">
        <v>100</v>
      </c>
      <c r="G24" s="89">
        <v>100</v>
      </c>
      <c r="H24" s="180">
        <v>100</v>
      </c>
      <c r="I24" s="180">
        <v>100</v>
      </c>
      <c r="J24" s="132"/>
      <c r="L24" s="79"/>
    </row>
    <row r="25" spans="1:12" s="3" customFormat="1" ht="38.25">
      <c r="A25" s="85">
        <v>9</v>
      </c>
      <c r="B25" s="86" t="s">
        <v>174</v>
      </c>
      <c r="C25" s="87" t="s">
        <v>132</v>
      </c>
      <c r="D25" s="85">
        <v>0.09</v>
      </c>
      <c r="E25" s="86" t="s">
        <v>118</v>
      </c>
      <c r="F25" s="183">
        <f>0/8*100</f>
        <v>0</v>
      </c>
      <c r="G25" s="85">
        <f>8/8*100</f>
        <v>100</v>
      </c>
      <c r="H25" s="85">
        <f>2/2*100</f>
        <v>100</v>
      </c>
      <c r="I25" s="85">
        <f>2/2*100</f>
        <v>100</v>
      </c>
      <c r="J25" s="133"/>
      <c r="L25" s="79"/>
    </row>
    <row r="26" spans="1:12" s="3" customFormat="1" ht="18" customHeight="1">
      <c r="A26" s="201" t="s">
        <v>120</v>
      </c>
      <c r="B26" s="202"/>
      <c r="C26" s="202"/>
      <c r="D26" s="202"/>
      <c r="E26" s="202"/>
      <c r="F26" s="202"/>
      <c r="G26" s="202"/>
      <c r="H26" s="202"/>
      <c r="I26" s="203"/>
      <c r="J26" s="134"/>
    </row>
    <row r="27" spans="1:12" s="3" customFormat="1" ht="18" customHeight="1">
      <c r="A27" s="201" t="s">
        <v>167</v>
      </c>
      <c r="B27" s="202"/>
      <c r="C27" s="202"/>
      <c r="D27" s="202"/>
      <c r="E27" s="202"/>
      <c r="F27" s="202"/>
      <c r="G27" s="202"/>
      <c r="H27" s="202"/>
      <c r="I27" s="203"/>
      <c r="J27" s="134"/>
    </row>
    <row r="28" spans="1:12" s="77" customFormat="1" ht="39.75" customHeight="1">
      <c r="A28" s="89">
        <v>1</v>
      </c>
      <c r="B28" s="93" t="s">
        <v>166</v>
      </c>
      <c r="C28" s="94" t="s">
        <v>168</v>
      </c>
      <c r="D28" s="89">
        <v>0.08</v>
      </c>
      <c r="E28" s="91" t="s">
        <v>118</v>
      </c>
      <c r="F28" s="89">
        <v>100</v>
      </c>
      <c r="G28" s="89">
        <v>100</v>
      </c>
      <c r="H28" s="89">
        <v>100</v>
      </c>
      <c r="I28" s="89">
        <v>100</v>
      </c>
      <c r="J28" s="132"/>
    </row>
    <row r="29" spans="1:12" s="3" customFormat="1" ht="37.5" customHeight="1">
      <c r="A29" s="85">
        <v>2</v>
      </c>
      <c r="B29" s="80" t="s">
        <v>133</v>
      </c>
      <c r="C29" s="87" t="s">
        <v>134</v>
      </c>
      <c r="D29" s="85">
        <v>0.06</v>
      </c>
      <c r="E29" s="86" t="s">
        <v>118</v>
      </c>
      <c r="F29" s="85">
        <v>100</v>
      </c>
      <c r="G29" s="85">
        <v>100</v>
      </c>
      <c r="H29" s="85">
        <v>100</v>
      </c>
      <c r="I29" s="85">
        <v>100</v>
      </c>
      <c r="J29" s="136"/>
    </row>
    <row r="30" spans="1:12" s="3" customFormat="1" ht="68.25" customHeight="1">
      <c r="A30" s="85">
        <v>3</v>
      </c>
      <c r="B30" s="86" t="s">
        <v>171</v>
      </c>
      <c r="C30" s="95" t="s">
        <v>170</v>
      </c>
      <c r="D30" s="85">
        <v>0.08</v>
      </c>
      <c r="E30" s="86" t="s">
        <v>118</v>
      </c>
      <c r="F30" s="187">
        <v>1020</v>
      </c>
      <c r="G30" s="85">
        <v>1250</v>
      </c>
      <c r="H30" s="85">
        <v>1300</v>
      </c>
      <c r="I30" s="85">
        <v>1450</v>
      </c>
      <c r="J30" s="133"/>
    </row>
    <row r="31" spans="1:12" s="110" customFormat="1" ht="49.5" customHeight="1">
      <c r="A31" s="199" t="s">
        <v>256</v>
      </c>
      <c r="B31" s="199"/>
      <c r="C31" s="199"/>
      <c r="D31" s="199"/>
      <c r="E31" s="199"/>
      <c r="F31" s="200"/>
      <c r="G31" s="200"/>
      <c r="H31" s="200"/>
      <c r="I31" s="200"/>
      <c r="J31" s="125"/>
    </row>
    <row r="32" spans="1:12" s="110" customFormat="1" ht="5.25" customHeight="1">
      <c r="A32" s="178"/>
      <c r="B32" s="178"/>
      <c r="C32" s="178"/>
      <c r="D32" s="178"/>
      <c r="E32" s="178"/>
      <c r="F32" s="179"/>
      <c r="G32" s="179"/>
      <c r="H32" s="179"/>
      <c r="I32" s="179"/>
      <c r="J32" s="179"/>
    </row>
    <row r="33" spans="1:10" s="110" customFormat="1" ht="13.5" customHeight="1">
      <c r="A33" s="191"/>
      <c r="B33" s="191"/>
      <c r="C33" s="191"/>
      <c r="D33" s="191"/>
      <c r="E33" s="191"/>
      <c r="F33" s="191"/>
      <c r="G33" s="191"/>
      <c r="H33" s="191"/>
      <c r="I33" s="191"/>
      <c r="J33" s="139"/>
    </row>
    <row r="34" spans="1:10" s="3" customFormat="1" ht="48.75" customHeight="1">
      <c r="A34" s="60"/>
      <c r="B34" s="61"/>
      <c r="C34" s="62"/>
      <c r="D34" s="76">
        <f>D18+D19+D20+D21+D22+D23+D24+D25+D28+D29+D30</f>
        <v>0.99999999999999989</v>
      </c>
      <c r="E34" s="63"/>
      <c r="F34" s="64"/>
      <c r="G34" s="64"/>
      <c r="H34" s="64"/>
      <c r="I34" s="65"/>
      <c r="J34" s="65"/>
    </row>
    <row r="35" spans="1:10" ht="15.75">
      <c r="A35" s="4"/>
    </row>
    <row r="36" spans="1:10" ht="15.75">
      <c r="A36" s="4"/>
    </row>
    <row r="37" spans="1:10" ht="15.75">
      <c r="A37" s="4"/>
    </row>
  </sheetData>
  <mergeCells count="21"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  <mergeCell ref="A1:I1"/>
    <mergeCell ref="A2:I2"/>
    <mergeCell ref="A3:I3"/>
    <mergeCell ref="A4:I4"/>
    <mergeCell ref="A5:I5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zoomScale="110" zoomScaleSheetLayoutView="110" workbookViewId="0">
      <selection activeCell="G28" sqref="G28:G30"/>
    </sheetView>
  </sheetViews>
  <sheetFormatPr defaultRowHeight="1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>
      <c r="A1" s="189" t="s">
        <v>15</v>
      </c>
      <c r="B1" s="189"/>
      <c r="C1" s="189"/>
      <c r="D1" s="189"/>
      <c r="E1" s="189"/>
      <c r="F1" s="189"/>
      <c r="G1" s="189"/>
      <c r="H1" s="189"/>
    </row>
    <row r="2" spans="1:8" s="3" customFormat="1" ht="15.75">
      <c r="A2" s="189" t="s">
        <v>82</v>
      </c>
      <c r="B2" s="189"/>
      <c r="C2" s="189"/>
      <c r="D2" s="189"/>
      <c r="E2" s="189"/>
      <c r="F2" s="189"/>
      <c r="G2" s="189"/>
      <c r="H2" s="189"/>
    </row>
    <row r="3" spans="1:8" s="3" customFormat="1" ht="15.75">
      <c r="A3" s="189" t="s">
        <v>109</v>
      </c>
      <c r="B3" s="189"/>
      <c r="C3" s="189"/>
      <c r="D3" s="189"/>
      <c r="E3" s="189"/>
      <c r="F3" s="189"/>
      <c r="G3" s="189"/>
      <c r="H3" s="189"/>
    </row>
    <row r="4" spans="1:8" s="3" customFormat="1" ht="15.75">
      <c r="A4" s="1"/>
    </row>
    <row r="5" spans="1:8" s="3" customFormat="1" ht="15.75">
      <c r="A5" s="190" t="s">
        <v>16</v>
      </c>
      <c r="B5" s="190"/>
      <c r="C5" s="190"/>
      <c r="D5" s="190"/>
      <c r="E5" s="190"/>
      <c r="F5" s="190"/>
      <c r="G5" s="190"/>
      <c r="H5" s="190"/>
    </row>
    <row r="6" spans="1:8" s="3" customFormat="1" ht="15.75">
      <c r="A6" s="190" t="s">
        <v>17</v>
      </c>
      <c r="B6" s="190"/>
      <c r="C6" s="190"/>
      <c r="D6" s="190"/>
      <c r="E6" s="190"/>
      <c r="F6" s="190"/>
      <c r="G6" s="190"/>
      <c r="H6" s="190"/>
    </row>
    <row r="7" spans="1:8" s="3" customFormat="1" ht="15.75">
      <c r="A7" s="2"/>
    </row>
    <row r="8" spans="1:8" s="3" customFormat="1" ht="13.5" customHeight="1">
      <c r="A8" s="194" t="s">
        <v>28</v>
      </c>
      <c r="B8" s="194" t="s">
        <v>18</v>
      </c>
      <c r="C8" s="194" t="s">
        <v>19</v>
      </c>
      <c r="D8" s="194" t="s">
        <v>20</v>
      </c>
      <c r="E8" s="194"/>
      <c r="F8" s="194" t="s">
        <v>21</v>
      </c>
      <c r="G8" s="194" t="s">
        <v>22</v>
      </c>
      <c r="H8" s="194" t="s">
        <v>23</v>
      </c>
    </row>
    <row r="9" spans="1:8" s="3" customFormat="1" ht="27.75" customHeight="1">
      <c r="A9" s="194"/>
      <c r="B9" s="194"/>
      <c r="C9" s="194"/>
      <c r="D9" s="82" t="s">
        <v>24</v>
      </c>
      <c r="E9" s="82" t="s">
        <v>25</v>
      </c>
      <c r="F9" s="194"/>
      <c r="G9" s="194"/>
      <c r="H9" s="194"/>
    </row>
    <row r="10" spans="1:8" s="3" customFormat="1" ht="15.75">
      <c r="A10" s="84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>
      <c r="A11" s="111">
        <v>1</v>
      </c>
      <c r="B11" s="208" t="s">
        <v>110</v>
      </c>
      <c r="C11" s="208"/>
      <c r="D11" s="208"/>
      <c r="E11" s="208"/>
      <c r="F11" s="208"/>
      <c r="G11" s="208"/>
      <c r="H11" s="208"/>
    </row>
    <row r="12" spans="1:8" s="3" customFormat="1" ht="117" customHeight="1">
      <c r="A12" s="108" t="s">
        <v>177</v>
      </c>
      <c r="B12" s="107" t="s">
        <v>199</v>
      </c>
      <c r="C12" s="56" t="s">
        <v>78</v>
      </c>
      <c r="D12" s="112" t="s">
        <v>244</v>
      </c>
      <c r="E12" s="112" t="s">
        <v>245</v>
      </c>
      <c r="F12" s="57" t="s">
        <v>148</v>
      </c>
      <c r="G12" s="57" t="s">
        <v>149</v>
      </c>
      <c r="H12" s="109" t="s">
        <v>218</v>
      </c>
    </row>
    <row r="13" spans="1:8" s="3" customFormat="1" ht="83.25" customHeight="1">
      <c r="A13" s="108" t="s">
        <v>178</v>
      </c>
      <c r="B13" s="107" t="s">
        <v>200</v>
      </c>
      <c r="C13" s="56" t="s">
        <v>77</v>
      </c>
      <c r="D13" s="112" t="s">
        <v>244</v>
      </c>
      <c r="E13" s="112" t="s">
        <v>245</v>
      </c>
      <c r="F13" s="57" t="s">
        <v>146</v>
      </c>
      <c r="G13" s="57" t="s">
        <v>147</v>
      </c>
      <c r="H13" s="109" t="s">
        <v>219</v>
      </c>
    </row>
    <row r="14" spans="1:8" s="3" customFormat="1" ht="116.25" customHeight="1">
      <c r="A14" s="108" t="s">
        <v>197</v>
      </c>
      <c r="B14" s="107" t="s">
        <v>201</v>
      </c>
      <c r="C14" s="56" t="s">
        <v>77</v>
      </c>
      <c r="D14" s="112" t="s">
        <v>244</v>
      </c>
      <c r="E14" s="112" t="s">
        <v>245</v>
      </c>
      <c r="F14" s="55" t="s">
        <v>246</v>
      </c>
      <c r="G14" s="57" t="s">
        <v>143</v>
      </c>
      <c r="H14" s="109" t="s">
        <v>172</v>
      </c>
    </row>
    <row r="15" spans="1:8" s="3" customFormat="1" ht="176.25" customHeight="1">
      <c r="A15" s="108" t="s">
        <v>198</v>
      </c>
      <c r="B15" s="107" t="s">
        <v>92</v>
      </c>
      <c r="C15" s="56" t="s">
        <v>77</v>
      </c>
      <c r="D15" s="112" t="s">
        <v>244</v>
      </c>
      <c r="E15" s="112" t="s">
        <v>245</v>
      </c>
      <c r="F15" s="57" t="s">
        <v>151</v>
      </c>
      <c r="G15" s="57" t="s">
        <v>150</v>
      </c>
      <c r="H15" s="57" t="s">
        <v>206</v>
      </c>
    </row>
    <row r="16" spans="1:8" s="3" customFormat="1" ht="15.75">
      <c r="A16" s="108">
        <v>2</v>
      </c>
      <c r="B16" s="204" t="s">
        <v>111</v>
      </c>
      <c r="C16" s="205"/>
      <c r="D16" s="205"/>
      <c r="E16" s="205"/>
      <c r="F16" s="205"/>
      <c r="G16" s="205"/>
      <c r="H16" s="206"/>
    </row>
    <row r="17" spans="1:8" s="3" customFormat="1" ht="104.25" customHeight="1">
      <c r="A17" s="108" t="s">
        <v>180</v>
      </c>
      <c r="B17" s="35" t="s">
        <v>88</v>
      </c>
      <c r="C17" s="56" t="s">
        <v>78</v>
      </c>
      <c r="D17" s="112" t="s">
        <v>228</v>
      </c>
      <c r="E17" s="112" t="s">
        <v>229</v>
      </c>
      <c r="F17" s="55" t="s">
        <v>113</v>
      </c>
      <c r="G17" s="57" t="s">
        <v>145</v>
      </c>
      <c r="H17" s="57" t="s">
        <v>156</v>
      </c>
    </row>
    <row r="18" spans="1:8" s="3" customFormat="1" ht="77.25" customHeight="1">
      <c r="A18" s="108" t="s">
        <v>202</v>
      </c>
      <c r="B18" s="35" t="s">
        <v>205</v>
      </c>
      <c r="C18" s="56" t="s">
        <v>77</v>
      </c>
      <c r="D18" s="112" t="s">
        <v>244</v>
      </c>
      <c r="E18" s="112" t="s">
        <v>245</v>
      </c>
      <c r="F18" s="57" t="s">
        <v>207</v>
      </c>
      <c r="G18" s="55" t="s">
        <v>154</v>
      </c>
      <c r="H18" s="57" t="s">
        <v>217</v>
      </c>
    </row>
    <row r="19" spans="1:8" s="3" customFormat="1" ht="116.25" customHeight="1">
      <c r="A19" s="108" t="s">
        <v>203</v>
      </c>
      <c r="B19" s="29" t="s">
        <v>87</v>
      </c>
      <c r="C19" s="56" t="s">
        <v>77</v>
      </c>
      <c r="D19" s="57" t="s">
        <v>247</v>
      </c>
      <c r="E19" s="57" t="s">
        <v>248</v>
      </c>
      <c r="F19" s="59" t="s">
        <v>115</v>
      </c>
      <c r="G19" s="57" t="s">
        <v>155</v>
      </c>
      <c r="H19" s="57" t="s">
        <v>220</v>
      </c>
    </row>
    <row r="20" spans="1:8" s="3" customFormat="1" ht="81.75" customHeight="1">
      <c r="A20" s="108" t="s">
        <v>204</v>
      </c>
      <c r="B20" s="35" t="s">
        <v>93</v>
      </c>
      <c r="C20" s="83" t="s">
        <v>77</v>
      </c>
      <c r="D20" s="112" t="s">
        <v>244</v>
      </c>
      <c r="E20" s="112" t="s">
        <v>245</v>
      </c>
      <c r="F20" s="57" t="s">
        <v>114</v>
      </c>
      <c r="G20" s="57" t="s">
        <v>144</v>
      </c>
      <c r="H20" s="57" t="s">
        <v>173</v>
      </c>
    </row>
    <row r="21" spans="1:8" s="110" customFormat="1" ht="55.5" customHeight="1">
      <c r="A21" s="207" t="s">
        <v>212</v>
      </c>
      <c r="B21" s="207"/>
      <c r="C21" s="207"/>
      <c r="D21" s="207"/>
      <c r="E21" s="207"/>
      <c r="F21" s="207"/>
      <c r="G21" s="207"/>
      <c r="H21" s="207"/>
    </row>
    <row r="22" spans="1:8" ht="15.75">
      <c r="A22" s="6"/>
    </row>
  </sheetData>
  <mergeCells count="15">
    <mergeCell ref="B16:H16"/>
    <mergeCell ref="A21:H21"/>
    <mergeCell ref="A5:H5"/>
    <mergeCell ref="A6:H6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view="pageBreakPreview" zoomScale="110" zoomScaleSheetLayoutView="110" workbookViewId="0">
      <selection activeCell="G28" sqref="G28:G30"/>
    </sheetView>
  </sheetViews>
  <sheetFormatPr defaultRowHeight="1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>
      <c r="A1" s="189" t="s">
        <v>29</v>
      </c>
      <c r="B1" s="189"/>
      <c r="C1" s="189"/>
      <c r="D1" s="189"/>
      <c r="E1" s="189"/>
    </row>
    <row r="2" spans="1:5" ht="15.75">
      <c r="A2" s="189" t="s">
        <v>82</v>
      </c>
      <c r="B2" s="189"/>
      <c r="C2" s="189"/>
      <c r="D2" s="189"/>
      <c r="E2" s="189"/>
    </row>
    <row r="3" spans="1:5" ht="15.75">
      <c r="A3" s="189" t="s">
        <v>109</v>
      </c>
      <c r="B3" s="189"/>
      <c r="C3" s="189"/>
      <c r="D3" s="189"/>
      <c r="E3" s="189"/>
    </row>
    <row r="4" spans="1:5" ht="15.75">
      <c r="A4" s="1"/>
      <c r="B4" s="3"/>
      <c r="C4" s="3"/>
      <c r="D4" s="3"/>
      <c r="E4" s="3"/>
    </row>
    <row r="5" spans="1:5" ht="15.75">
      <c r="A5" s="10"/>
      <c r="B5" s="3"/>
      <c r="C5" s="3"/>
      <c r="D5" s="3"/>
      <c r="E5" s="3"/>
    </row>
    <row r="6" spans="1:5" ht="15.75">
      <c r="A6" s="190" t="s">
        <v>16</v>
      </c>
      <c r="B6" s="190"/>
      <c r="C6" s="190"/>
      <c r="D6" s="190"/>
      <c r="E6" s="190"/>
    </row>
    <row r="7" spans="1:5" ht="15.75">
      <c r="A7" s="190" t="s">
        <v>30</v>
      </c>
      <c r="B7" s="190"/>
      <c r="C7" s="190"/>
      <c r="D7" s="190"/>
      <c r="E7" s="190"/>
    </row>
    <row r="8" spans="1:5" ht="15.75">
      <c r="A8" s="190" t="s">
        <v>31</v>
      </c>
      <c r="B8" s="190"/>
      <c r="C8" s="190"/>
      <c r="D8" s="190"/>
      <c r="E8" s="190"/>
    </row>
    <row r="9" spans="1:5" ht="15.75">
      <c r="A9" s="11"/>
      <c r="B9" s="3"/>
      <c r="C9" s="3"/>
      <c r="D9" s="3"/>
      <c r="E9" s="3"/>
    </row>
    <row r="10" spans="1:5" ht="40.5" customHeight="1">
      <c r="A10" s="53" t="s">
        <v>36</v>
      </c>
      <c r="B10" s="53" t="s">
        <v>33</v>
      </c>
      <c r="C10" s="53" t="s">
        <v>34</v>
      </c>
      <c r="D10" s="53" t="s">
        <v>32</v>
      </c>
      <c r="E10" s="53" t="s">
        <v>35</v>
      </c>
    </row>
    <row r="11" spans="1:5" ht="15.7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>
      <c r="A12" s="58">
        <v>1</v>
      </c>
      <c r="B12" s="35" t="s">
        <v>242</v>
      </c>
      <c r="C12" s="54" t="s">
        <v>106</v>
      </c>
      <c r="D12" s="80" t="s">
        <v>175</v>
      </c>
      <c r="E12" s="146" t="s">
        <v>238</v>
      </c>
    </row>
    <row r="13" spans="1:5" ht="92.25" customHeight="1">
      <c r="A13" s="58">
        <v>2</v>
      </c>
      <c r="B13" s="35" t="s">
        <v>152</v>
      </c>
      <c r="C13" s="52" t="s">
        <v>107</v>
      </c>
      <c r="D13" s="80" t="s">
        <v>175</v>
      </c>
      <c r="E13" s="146" t="s">
        <v>238</v>
      </c>
    </row>
    <row r="14" spans="1:5" ht="66" customHeight="1">
      <c r="A14" s="58">
        <v>3</v>
      </c>
      <c r="B14" s="35" t="s">
        <v>241</v>
      </c>
      <c r="C14" s="54" t="s">
        <v>153</v>
      </c>
      <c r="D14" s="80" t="s">
        <v>175</v>
      </c>
      <c r="E14" s="146" t="s">
        <v>238</v>
      </c>
    </row>
    <row r="15" spans="1:5" ht="108.75" customHeight="1">
      <c r="A15" s="58">
        <v>4</v>
      </c>
      <c r="B15" s="35" t="s">
        <v>105</v>
      </c>
      <c r="C15" s="54" t="s">
        <v>108</v>
      </c>
      <c r="D15" s="80" t="s">
        <v>175</v>
      </c>
      <c r="E15" s="146" t="s">
        <v>239</v>
      </c>
    </row>
    <row r="16" spans="1:5" ht="81.75" customHeight="1">
      <c r="A16" s="58">
        <v>5</v>
      </c>
      <c r="B16" s="35" t="s">
        <v>243</v>
      </c>
      <c r="C16" s="54" t="s">
        <v>260</v>
      </c>
      <c r="D16" s="80" t="s">
        <v>175</v>
      </c>
      <c r="E16" s="185" t="s">
        <v>261</v>
      </c>
    </row>
    <row r="17" spans="1:5" ht="92.25" customHeight="1">
      <c r="A17" s="58">
        <v>6</v>
      </c>
      <c r="B17" s="35" t="s">
        <v>104</v>
      </c>
      <c r="C17" s="54" t="s">
        <v>210</v>
      </c>
      <c r="D17" s="80" t="s">
        <v>175</v>
      </c>
      <c r="E17" s="146" t="s">
        <v>240</v>
      </c>
    </row>
    <row r="18" spans="1:5" ht="37.5" customHeight="1">
      <c r="A18" s="209" t="s">
        <v>157</v>
      </c>
      <c r="B18" s="209"/>
      <c r="C18" s="209"/>
      <c r="D18" s="210" t="s">
        <v>158</v>
      </c>
      <c r="E18" s="210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topLeftCell="A7" zoomScale="120" zoomScaleSheetLayoutView="120" workbookViewId="0">
      <selection activeCell="G28" sqref="G28:G30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89" t="s">
        <v>37</v>
      </c>
      <c r="B1" s="189"/>
      <c r="C1" s="189"/>
      <c r="D1" s="189"/>
      <c r="E1" s="189"/>
      <c r="F1" s="189"/>
      <c r="G1" s="189"/>
      <c r="H1" s="189"/>
    </row>
    <row r="2" spans="1:8">
      <c r="A2" s="189" t="s">
        <v>135</v>
      </c>
      <c r="B2" s="189"/>
      <c r="C2" s="189"/>
      <c r="D2" s="189"/>
      <c r="E2" s="189"/>
      <c r="F2" s="189"/>
      <c r="G2" s="189"/>
      <c r="H2" s="189"/>
    </row>
    <row r="3" spans="1:8">
      <c r="A3" s="189" t="s">
        <v>109</v>
      </c>
      <c r="B3" s="189"/>
      <c r="C3" s="189"/>
      <c r="D3" s="189"/>
      <c r="E3" s="189"/>
      <c r="F3" s="189"/>
      <c r="G3" s="189"/>
      <c r="H3" s="189"/>
    </row>
    <row r="4" spans="1:8">
      <c r="A4" s="1"/>
    </row>
    <row r="5" spans="1:8">
      <c r="A5" s="1"/>
    </row>
    <row r="6" spans="1:8">
      <c r="A6" s="190" t="s">
        <v>139</v>
      </c>
      <c r="B6" s="190"/>
      <c r="C6" s="190"/>
      <c r="D6" s="190"/>
      <c r="E6" s="190"/>
      <c r="F6" s="190"/>
      <c r="G6" s="190"/>
      <c r="H6" s="190"/>
    </row>
    <row r="7" spans="1:8">
      <c r="A7" s="190" t="s">
        <v>140</v>
      </c>
      <c r="B7" s="190"/>
      <c r="C7" s="190"/>
      <c r="D7" s="190"/>
      <c r="E7" s="190"/>
      <c r="F7" s="190"/>
      <c r="G7" s="190"/>
      <c r="H7" s="190"/>
    </row>
    <row r="8" spans="1:8">
      <c r="A8" s="190" t="s">
        <v>38</v>
      </c>
      <c r="B8" s="190"/>
      <c r="C8" s="190"/>
      <c r="D8" s="190"/>
      <c r="E8" s="190"/>
      <c r="F8" s="190"/>
      <c r="G8" s="190"/>
      <c r="H8" s="190"/>
    </row>
    <row r="9" spans="1:8" ht="6.75" customHeight="1">
      <c r="A9" s="5"/>
    </row>
    <row r="10" spans="1:8">
      <c r="A10" s="14" t="s">
        <v>39</v>
      </c>
    </row>
    <row r="11" spans="1:8" ht="35.25" customHeight="1">
      <c r="A11" s="194" t="s">
        <v>45</v>
      </c>
      <c r="B11" s="194" t="s">
        <v>40</v>
      </c>
      <c r="C11" s="194" t="s">
        <v>41</v>
      </c>
      <c r="D11" s="194"/>
      <c r="E11" s="194"/>
      <c r="F11" s="194" t="s">
        <v>42</v>
      </c>
      <c r="G11" s="194"/>
      <c r="H11" s="194"/>
    </row>
    <row r="12" spans="1:8" ht="37.5" customHeight="1">
      <c r="A12" s="194"/>
      <c r="B12" s="194"/>
      <c r="C12" s="53" t="s">
        <v>8</v>
      </c>
      <c r="D12" s="53" t="s">
        <v>9</v>
      </c>
      <c r="E12" s="53" t="s">
        <v>10</v>
      </c>
      <c r="F12" s="53" t="s">
        <v>8</v>
      </c>
      <c r="G12" s="53" t="s">
        <v>9</v>
      </c>
      <c r="H12" s="53" t="s">
        <v>10</v>
      </c>
    </row>
    <row r="13" spans="1:8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>
      <c r="A14" s="7">
        <v>1</v>
      </c>
      <c r="B14" s="68" t="s">
        <v>43</v>
      </c>
      <c r="C14" s="216"/>
      <c r="D14" s="216"/>
      <c r="E14" s="216"/>
      <c r="F14" s="216"/>
      <c r="G14" s="216"/>
      <c r="H14" s="216"/>
    </row>
    <row r="15" spans="1:8">
      <c r="A15" s="7">
        <v>2</v>
      </c>
      <c r="B15" s="68" t="s">
        <v>44</v>
      </c>
      <c r="C15" s="216"/>
      <c r="D15" s="216"/>
      <c r="E15" s="216"/>
      <c r="F15" s="216"/>
      <c r="G15" s="216"/>
      <c r="H15" s="216"/>
    </row>
    <row r="16" spans="1:8">
      <c r="A16" s="7">
        <v>3</v>
      </c>
      <c r="B16" s="68" t="s">
        <v>13</v>
      </c>
      <c r="C16" s="12"/>
      <c r="D16" s="12"/>
      <c r="E16" s="12"/>
      <c r="F16" s="12"/>
      <c r="G16" s="12"/>
      <c r="H16" s="12"/>
    </row>
    <row r="17" spans="1:8">
      <c r="A17" s="7">
        <v>4</v>
      </c>
      <c r="B17" s="68" t="s">
        <v>26</v>
      </c>
      <c r="C17" s="12"/>
      <c r="D17" s="12"/>
      <c r="E17" s="12"/>
      <c r="F17" s="12"/>
      <c r="G17" s="12"/>
      <c r="H17" s="12"/>
    </row>
    <row r="18" spans="1:8">
      <c r="A18" s="7">
        <v>5</v>
      </c>
      <c r="B18" s="68" t="s">
        <v>27</v>
      </c>
      <c r="C18" s="12"/>
      <c r="D18" s="12"/>
      <c r="E18" s="12"/>
      <c r="F18" s="12"/>
      <c r="G18" s="12"/>
      <c r="H18" s="12"/>
    </row>
    <row r="19" spans="1:8">
      <c r="A19" s="7">
        <v>6</v>
      </c>
      <c r="B19" s="69" t="s">
        <v>12</v>
      </c>
      <c r="C19" s="12"/>
      <c r="D19" s="12"/>
      <c r="E19" s="12"/>
      <c r="F19" s="12"/>
      <c r="G19" s="12"/>
      <c r="H19" s="12"/>
    </row>
    <row r="20" spans="1:8" ht="26.25" customHeight="1">
      <c r="A20" s="7">
        <v>7</v>
      </c>
      <c r="B20" s="69" t="s">
        <v>14</v>
      </c>
      <c r="C20" s="12"/>
      <c r="D20" s="12"/>
      <c r="E20" s="12"/>
      <c r="F20" s="12"/>
      <c r="G20" s="12"/>
      <c r="H20" s="12"/>
    </row>
    <row r="21" spans="1:8" ht="21.75" customHeight="1">
      <c r="A21" s="70" t="s">
        <v>46</v>
      </c>
      <c r="B21" s="69"/>
      <c r="C21" s="71"/>
      <c r="D21" s="71"/>
      <c r="E21" s="71"/>
      <c r="F21" s="71"/>
      <c r="G21" s="71"/>
      <c r="H21" s="71"/>
    </row>
    <row r="22" spans="1:8" s="66" customFormat="1" ht="57" customHeight="1">
      <c r="A22" s="211" t="s">
        <v>262</v>
      </c>
      <c r="B22" s="212"/>
      <c r="C22" s="212"/>
      <c r="D22" s="212"/>
      <c r="E22" s="212"/>
      <c r="F22" s="212"/>
      <c r="G22" s="212"/>
      <c r="H22" s="213"/>
    </row>
    <row r="23" spans="1:8" ht="26.25" customHeight="1">
      <c r="A23" s="214" t="s">
        <v>159</v>
      </c>
      <c r="B23" s="214"/>
      <c r="C23" s="214"/>
      <c r="D23" s="214"/>
      <c r="E23" s="214"/>
      <c r="F23" s="215" t="s">
        <v>160</v>
      </c>
      <c r="G23" s="215"/>
      <c r="H23" s="215"/>
    </row>
    <row r="24" spans="1:8" ht="23.25" hidden="1" customHeight="1">
      <c r="A24" s="74"/>
      <c r="B24" s="74"/>
      <c r="C24" s="74"/>
      <c r="D24" s="74"/>
      <c r="E24" s="74"/>
      <c r="F24" s="74"/>
      <c r="G24" s="74"/>
      <c r="H24" s="74"/>
    </row>
    <row r="25" spans="1:8" ht="15.75" hidden="1" customHeight="1">
      <c r="A25" s="74"/>
      <c r="B25" s="74"/>
      <c r="C25" s="74"/>
      <c r="D25" s="74"/>
      <c r="E25" s="74"/>
      <c r="F25" s="74"/>
      <c r="G25" s="74"/>
      <c r="H25" s="74"/>
    </row>
    <row r="26" spans="1:8" ht="15.75" hidden="1" customHeight="1">
      <c r="A26" s="74"/>
      <c r="B26" s="74"/>
      <c r="C26" s="74"/>
      <c r="D26" s="74"/>
      <c r="E26" s="74"/>
      <c r="F26" s="74"/>
      <c r="G26" s="74"/>
      <c r="H26" s="74"/>
    </row>
    <row r="27" spans="1:8" ht="16.5" customHeight="1"/>
  </sheetData>
  <mergeCells count="15">
    <mergeCell ref="A22:H22"/>
    <mergeCell ref="A23:E23"/>
    <mergeCell ref="F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47"/>
  <sheetViews>
    <sheetView tabSelected="1" view="pageBreakPreview" topLeftCell="C1" zoomScaleSheetLayoutView="100" workbookViewId="0">
      <selection activeCell="H1" sqref="H1:K1"/>
    </sheetView>
  </sheetViews>
  <sheetFormatPr defaultRowHeight="15.75"/>
  <cols>
    <col min="1" max="1" width="5.28515625" style="3" customWidth="1"/>
    <col min="2" max="2" width="18.7109375" style="3" customWidth="1"/>
    <col min="3" max="3" width="45.140625" style="3" customWidth="1"/>
    <col min="4" max="4" width="25.42578125" style="3" customWidth="1"/>
    <col min="5" max="5" width="9.140625" style="3" customWidth="1"/>
    <col min="6" max="6" width="7.85546875" style="113" customWidth="1"/>
    <col min="7" max="7" width="12.28515625" style="3" customWidth="1"/>
    <col min="8" max="8" width="8" style="3" customWidth="1"/>
    <col min="9" max="9" width="15.85546875" style="113" customWidth="1"/>
    <col min="10" max="10" width="17.42578125" style="3" customWidth="1"/>
    <col min="11" max="11" width="17.7109375" style="3" customWidth="1"/>
    <col min="12" max="16384" width="9.140625" style="3"/>
  </cols>
  <sheetData>
    <row r="1" spans="1:11" ht="38.25" customHeight="1">
      <c r="H1" s="281" t="s">
        <v>275</v>
      </c>
      <c r="I1" s="281"/>
      <c r="J1" s="281"/>
      <c r="K1" s="281"/>
    </row>
    <row r="2" spans="1:11" s="49" customFormat="1" ht="16.5" customHeight="1">
      <c r="A2" s="149"/>
      <c r="B2" s="149"/>
      <c r="C2" s="149"/>
      <c r="D2" s="149"/>
      <c r="E2" s="149"/>
      <c r="F2" s="149"/>
      <c r="G2" s="149"/>
      <c r="H2" s="149"/>
    </row>
    <row r="3" spans="1:11" s="49" customFormat="1" ht="19.5" customHeight="1">
      <c r="A3" s="149"/>
      <c r="B3" s="149"/>
      <c r="C3" s="149"/>
      <c r="D3" s="149"/>
      <c r="E3" s="149"/>
      <c r="F3" s="149"/>
      <c r="G3" s="149"/>
      <c r="H3" s="149"/>
      <c r="I3" s="251" t="s">
        <v>231</v>
      </c>
      <c r="J3" s="251"/>
      <c r="K3" s="251"/>
    </row>
    <row r="4" spans="1:11" s="49" customFormat="1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</row>
    <row r="5" spans="1:11">
      <c r="A5" s="190" t="s">
        <v>47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</row>
    <row r="6" spans="1:11">
      <c r="A6" s="190" t="s">
        <v>48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</row>
    <row r="7" spans="1:11" ht="0.75" customHeight="1">
      <c r="A7" s="253"/>
      <c r="B7" s="253"/>
      <c r="C7" s="253"/>
      <c r="D7" s="253"/>
      <c r="E7" s="253"/>
      <c r="F7" s="253"/>
      <c r="G7" s="253"/>
      <c r="H7" s="253"/>
      <c r="I7" s="120"/>
      <c r="J7"/>
      <c r="K7"/>
    </row>
    <row r="8" spans="1:11" ht="15.75" hidden="1" customHeight="1">
      <c r="A8" s="242" t="s">
        <v>39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</row>
    <row r="9" spans="1:11" ht="19.5" customHeight="1">
      <c r="A9" s="243" t="s">
        <v>45</v>
      </c>
      <c r="B9" s="244" t="s">
        <v>49</v>
      </c>
      <c r="C9" s="246" t="s">
        <v>50</v>
      </c>
      <c r="D9" s="243" t="s">
        <v>51</v>
      </c>
      <c r="E9" s="247" t="s">
        <v>58</v>
      </c>
      <c r="F9" s="247"/>
      <c r="G9" s="247"/>
      <c r="H9" s="247"/>
      <c r="I9" s="248" t="s">
        <v>223</v>
      </c>
      <c r="J9" s="249"/>
      <c r="K9" s="250"/>
    </row>
    <row r="10" spans="1:11" ht="51.75" customHeight="1">
      <c r="A10" s="243"/>
      <c r="B10" s="245"/>
      <c r="C10" s="246"/>
      <c r="D10" s="243"/>
      <c r="E10" s="150" t="s">
        <v>52</v>
      </c>
      <c r="F10" s="114" t="s">
        <v>53</v>
      </c>
      <c r="G10" s="150" t="s">
        <v>54</v>
      </c>
      <c r="H10" s="150" t="s">
        <v>55</v>
      </c>
      <c r="I10" s="108" t="s">
        <v>267</v>
      </c>
      <c r="J10" s="58" t="s">
        <v>268</v>
      </c>
      <c r="K10" s="58" t="s">
        <v>269</v>
      </c>
    </row>
    <row r="11" spans="1:11">
      <c r="A11" s="150">
        <v>1</v>
      </c>
      <c r="B11" s="150">
        <v>2</v>
      </c>
      <c r="C11" s="150">
        <v>3</v>
      </c>
      <c r="D11" s="150">
        <v>4</v>
      </c>
      <c r="E11" s="150">
        <v>5</v>
      </c>
      <c r="F11" s="114">
        <v>6</v>
      </c>
      <c r="G11" s="150">
        <v>7</v>
      </c>
      <c r="H11" s="150">
        <v>8</v>
      </c>
      <c r="I11" s="114">
        <v>9</v>
      </c>
      <c r="J11" s="150">
        <v>10</v>
      </c>
      <c r="K11" s="150">
        <v>11</v>
      </c>
    </row>
    <row r="12" spans="1:11" s="47" customFormat="1" ht="18.75" customHeight="1">
      <c r="A12" s="229" t="s">
        <v>176</v>
      </c>
      <c r="B12" s="232" t="s">
        <v>11</v>
      </c>
      <c r="C12" s="235" t="s">
        <v>263</v>
      </c>
      <c r="D12" s="44" t="s">
        <v>75</v>
      </c>
      <c r="E12" s="45"/>
      <c r="F12" s="115"/>
      <c r="G12" s="45"/>
      <c r="H12" s="45"/>
      <c r="I12" s="142">
        <f>I13+I14</f>
        <v>3824.7999999999993</v>
      </c>
      <c r="J12" s="142">
        <f t="shared" ref="J12:K12" si="0">J13+J14</f>
        <v>3519.3989999999999</v>
      </c>
      <c r="K12" s="142">
        <f t="shared" si="0"/>
        <v>3519.3989999999999</v>
      </c>
    </row>
    <row r="13" spans="1:11" s="47" customFormat="1" ht="30" customHeight="1">
      <c r="A13" s="230"/>
      <c r="B13" s="233"/>
      <c r="C13" s="236"/>
      <c r="D13" s="48" t="s">
        <v>77</v>
      </c>
      <c r="E13" s="45"/>
      <c r="F13" s="115"/>
      <c r="G13" s="45"/>
      <c r="H13" s="45"/>
      <c r="I13" s="46">
        <f t="shared" ref="I13:K14" si="1">I16+I36</f>
        <v>5</v>
      </c>
      <c r="J13" s="46">
        <f t="shared" si="1"/>
        <v>5</v>
      </c>
      <c r="K13" s="46">
        <f t="shared" si="1"/>
        <v>5</v>
      </c>
    </row>
    <row r="14" spans="1:11" s="47" customFormat="1" ht="34.5" customHeight="1">
      <c r="A14" s="231"/>
      <c r="B14" s="234"/>
      <c r="C14" s="237"/>
      <c r="D14" s="48" t="s">
        <v>78</v>
      </c>
      <c r="E14" s="45"/>
      <c r="F14" s="115"/>
      <c r="G14" s="45"/>
      <c r="H14" s="45"/>
      <c r="I14" s="141">
        <f t="shared" si="1"/>
        <v>3819.7999999999993</v>
      </c>
      <c r="J14" s="141">
        <f t="shared" si="1"/>
        <v>3514.3989999999999</v>
      </c>
      <c r="K14" s="141">
        <f t="shared" si="1"/>
        <v>3514.3989999999999</v>
      </c>
    </row>
    <row r="15" spans="1:11" s="38" customFormat="1" ht="18" customHeight="1">
      <c r="A15" s="238" t="s">
        <v>177</v>
      </c>
      <c r="B15" s="226" t="s">
        <v>13</v>
      </c>
      <c r="C15" s="239" t="s">
        <v>90</v>
      </c>
      <c r="D15" s="36" t="s">
        <v>57</v>
      </c>
      <c r="E15" s="42"/>
      <c r="F15" s="116"/>
      <c r="G15" s="42"/>
      <c r="H15" s="42"/>
      <c r="I15" s="143">
        <f>I17+I16</f>
        <v>3819.7999999999993</v>
      </c>
      <c r="J15" s="143">
        <f t="shared" ref="J15:K15" si="2">J17+J16</f>
        <v>3514.3989999999999</v>
      </c>
      <c r="K15" s="143">
        <f t="shared" si="2"/>
        <v>3514.3989999999999</v>
      </c>
    </row>
    <row r="16" spans="1:11" s="38" customFormat="1" ht="30.75" customHeight="1">
      <c r="A16" s="238"/>
      <c r="B16" s="227"/>
      <c r="C16" s="240"/>
      <c r="D16" s="36" t="s">
        <v>76</v>
      </c>
      <c r="E16" s="42"/>
      <c r="F16" s="116"/>
      <c r="G16" s="42"/>
      <c r="H16" s="42"/>
      <c r="I16" s="121" t="s">
        <v>209</v>
      </c>
      <c r="J16" s="43">
        <f t="shared" ref="J16:K16" si="3">J32+J33+J34</f>
        <v>0</v>
      </c>
      <c r="K16" s="43">
        <f t="shared" si="3"/>
        <v>0</v>
      </c>
    </row>
    <row r="17" spans="1:12" s="38" customFormat="1" ht="16.5" customHeight="1">
      <c r="A17" s="238"/>
      <c r="B17" s="228"/>
      <c r="C17" s="241"/>
      <c r="D17" s="36" t="s">
        <v>78</v>
      </c>
      <c r="E17" s="42"/>
      <c r="F17" s="116"/>
      <c r="G17" s="42"/>
      <c r="H17" s="42"/>
      <c r="I17" s="37">
        <f>I19+I20+I21+I22+I23+I24+I25+I26+I27+I30+I31+I28+I29</f>
        <v>3819.7999999999993</v>
      </c>
      <c r="J17" s="144">
        <f t="shared" ref="J17:K17" si="4">J19+J21+J22+J23+J24+J25+J30+J31</f>
        <v>3514.3989999999999</v>
      </c>
      <c r="K17" s="144">
        <f t="shared" si="4"/>
        <v>3514.3989999999999</v>
      </c>
    </row>
    <row r="18" spans="1:12" ht="21.75" hidden="1" customHeight="1">
      <c r="A18" s="219" t="s">
        <v>190</v>
      </c>
      <c r="B18" s="221" t="s">
        <v>26</v>
      </c>
      <c r="C18" s="223" t="s">
        <v>79</v>
      </c>
      <c r="D18" s="224" t="s">
        <v>78</v>
      </c>
      <c r="E18" s="31">
        <v>162</v>
      </c>
      <c r="F18" s="117" t="s">
        <v>208</v>
      </c>
      <c r="G18" s="31">
        <v>11100820</v>
      </c>
      <c r="H18" s="31">
        <v>111</v>
      </c>
      <c r="I18" s="122"/>
      <c r="J18" s="122"/>
      <c r="K18" s="122"/>
    </row>
    <row r="19" spans="1:12" ht="18.75" customHeight="1">
      <c r="A19" s="220"/>
      <c r="B19" s="222"/>
      <c r="C19" s="223"/>
      <c r="D19" s="224"/>
      <c r="E19" s="31">
        <v>162</v>
      </c>
      <c r="F19" s="117" t="s">
        <v>98</v>
      </c>
      <c r="G19" s="31">
        <v>1110000820</v>
      </c>
      <c r="H19" s="31">
        <v>111</v>
      </c>
      <c r="I19" s="188">
        <f>1755969.43/1000</f>
        <v>1755.9694299999999</v>
      </c>
      <c r="J19" s="122">
        <v>2571.1</v>
      </c>
      <c r="K19" s="122">
        <v>2571.1</v>
      </c>
    </row>
    <row r="20" spans="1:12" ht="18.75" hidden="1" customHeight="1">
      <c r="A20" s="220"/>
      <c r="B20" s="222"/>
      <c r="C20" s="223"/>
      <c r="D20" s="224"/>
      <c r="E20" s="31">
        <v>162</v>
      </c>
      <c r="F20" s="117" t="s">
        <v>98</v>
      </c>
      <c r="G20" s="31">
        <v>110000820</v>
      </c>
      <c r="H20" s="31">
        <v>112</v>
      </c>
      <c r="I20" s="188">
        <v>0</v>
      </c>
      <c r="J20" s="122">
        <v>0</v>
      </c>
      <c r="K20" s="122">
        <v>0</v>
      </c>
    </row>
    <row r="21" spans="1:12" ht="17.25" customHeight="1">
      <c r="A21" s="220"/>
      <c r="B21" s="222"/>
      <c r="C21" s="223"/>
      <c r="D21" s="224"/>
      <c r="E21" s="31">
        <v>162</v>
      </c>
      <c r="F21" s="118" t="s">
        <v>98</v>
      </c>
      <c r="G21" s="31">
        <v>1110000820</v>
      </c>
      <c r="H21" s="31">
        <v>119</v>
      </c>
      <c r="I21" s="188">
        <f>530303.57/1000</f>
        <v>530.30356999999992</v>
      </c>
      <c r="J21" s="122">
        <v>776.5</v>
      </c>
      <c r="K21" s="122">
        <v>776.5</v>
      </c>
    </row>
    <row r="22" spans="1:12" ht="17.25" customHeight="1">
      <c r="A22" s="220"/>
      <c r="B22" s="222"/>
      <c r="C22" s="223"/>
      <c r="D22" s="224"/>
      <c r="E22" s="31">
        <v>162</v>
      </c>
      <c r="F22" s="118" t="s">
        <v>98</v>
      </c>
      <c r="G22" s="31">
        <v>1110000820</v>
      </c>
      <c r="H22" s="31">
        <v>244</v>
      </c>
      <c r="I22" s="188">
        <f>257818/1000</f>
        <v>257.81799999999998</v>
      </c>
      <c r="J22" s="122">
        <v>157.79</v>
      </c>
      <c r="K22" s="122">
        <v>157.79</v>
      </c>
    </row>
    <row r="23" spans="1:12" ht="17.25" customHeight="1">
      <c r="A23" s="220"/>
      <c r="B23" s="222"/>
      <c r="C23" s="223"/>
      <c r="D23" s="224"/>
      <c r="E23" s="31">
        <v>162</v>
      </c>
      <c r="F23" s="118" t="s">
        <v>98</v>
      </c>
      <c r="G23" s="31">
        <v>1110000820</v>
      </c>
      <c r="H23" s="31">
        <v>853</v>
      </c>
      <c r="I23" s="188">
        <v>0</v>
      </c>
      <c r="J23" s="122">
        <v>0</v>
      </c>
      <c r="K23" s="122">
        <v>0</v>
      </c>
    </row>
    <row r="24" spans="1:12" ht="17.25" customHeight="1">
      <c r="A24" s="220"/>
      <c r="B24" s="222"/>
      <c r="C24" s="223"/>
      <c r="D24" s="224"/>
      <c r="E24" s="31">
        <v>162</v>
      </c>
      <c r="F24" s="152" t="s">
        <v>98</v>
      </c>
      <c r="G24" s="153" t="s">
        <v>232</v>
      </c>
      <c r="H24" s="153">
        <v>244</v>
      </c>
      <c r="I24" s="188">
        <v>9.0090000000000003</v>
      </c>
      <c r="J24" s="122">
        <v>9.0090000000000003</v>
      </c>
      <c r="K24" s="122">
        <f>9.009</f>
        <v>9.0090000000000003</v>
      </c>
    </row>
    <row r="25" spans="1:12" ht="17.25" hidden="1" customHeight="1">
      <c r="A25" s="220"/>
      <c r="B25" s="222"/>
      <c r="C25" s="223"/>
      <c r="D25" s="224"/>
      <c r="E25" s="31">
        <v>162</v>
      </c>
      <c r="F25" s="152" t="s">
        <v>98</v>
      </c>
      <c r="G25" s="153">
        <v>1110074130</v>
      </c>
      <c r="H25" s="153">
        <v>244</v>
      </c>
      <c r="I25" s="188">
        <v>0</v>
      </c>
      <c r="J25" s="122">
        <v>0</v>
      </c>
      <c r="K25" s="122">
        <v>0</v>
      </c>
    </row>
    <row r="26" spans="1:12" ht="17.25" customHeight="1">
      <c r="A26" s="220"/>
      <c r="B26" s="222"/>
      <c r="C26" s="223"/>
      <c r="D26" s="224"/>
      <c r="E26" s="31">
        <v>162</v>
      </c>
      <c r="F26" s="152" t="s">
        <v>98</v>
      </c>
      <c r="G26" s="153">
        <v>1110010490</v>
      </c>
      <c r="H26" s="153">
        <v>111</v>
      </c>
      <c r="I26" s="188">
        <f>114208.91/1000</f>
        <v>114.20891</v>
      </c>
      <c r="J26" s="122">
        <v>0</v>
      </c>
      <c r="K26" s="122">
        <v>0</v>
      </c>
    </row>
    <row r="27" spans="1:12" ht="17.25" customHeight="1">
      <c r="A27" s="220"/>
      <c r="B27" s="222"/>
      <c r="C27" s="223"/>
      <c r="D27" s="224"/>
      <c r="E27" s="31">
        <v>162</v>
      </c>
      <c r="F27" s="152" t="s">
        <v>98</v>
      </c>
      <c r="G27" s="153">
        <v>1110010490</v>
      </c>
      <c r="H27" s="153">
        <v>119</v>
      </c>
      <c r="I27" s="188">
        <f>34491.09/1000</f>
        <v>34.49109</v>
      </c>
      <c r="J27" s="122">
        <v>0</v>
      </c>
      <c r="K27" s="122">
        <v>0</v>
      </c>
    </row>
    <row r="28" spans="1:12" ht="17.25" customHeight="1">
      <c r="A28" s="220"/>
      <c r="B28" s="222"/>
      <c r="C28" s="223"/>
      <c r="D28" s="224"/>
      <c r="E28" s="31">
        <v>162</v>
      </c>
      <c r="F28" s="152" t="s">
        <v>98</v>
      </c>
      <c r="G28" s="153">
        <v>1110083590</v>
      </c>
      <c r="H28" s="153">
        <v>111</v>
      </c>
      <c r="I28" s="188">
        <f>815130.57/1000</f>
        <v>815.13056999999992</v>
      </c>
      <c r="J28" s="122">
        <v>0</v>
      </c>
      <c r="K28" s="122">
        <v>0</v>
      </c>
      <c r="L28" s="3" t="s">
        <v>271</v>
      </c>
    </row>
    <row r="29" spans="1:12" ht="17.25" customHeight="1">
      <c r="A29" s="220"/>
      <c r="B29" s="222"/>
      <c r="C29" s="223"/>
      <c r="D29" s="224"/>
      <c r="E29" s="31">
        <v>162</v>
      </c>
      <c r="F29" s="152" t="s">
        <v>98</v>
      </c>
      <c r="G29" s="153">
        <v>1110083590</v>
      </c>
      <c r="H29" s="153">
        <v>119</v>
      </c>
      <c r="I29" s="188">
        <f>246169.43/1000</f>
        <v>246.16943000000001</v>
      </c>
      <c r="J29" s="122">
        <v>0</v>
      </c>
      <c r="K29" s="122">
        <v>0</v>
      </c>
    </row>
    <row r="30" spans="1:12" ht="17.25" customHeight="1">
      <c r="A30" s="220"/>
      <c r="B30" s="222"/>
      <c r="C30" s="223"/>
      <c r="D30" s="224"/>
      <c r="E30" s="31">
        <v>162</v>
      </c>
      <c r="F30" s="152" t="s">
        <v>98</v>
      </c>
      <c r="G30" s="153">
        <v>1110010360</v>
      </c>
      <c r="H30" s="153">
        <v>111</v>
      </c>
      <c r="I30" s="188">
        <f>43550/1000</f>
        <v>43.55</v>
      </c>
      <c r="J30" s="122">
        <v>0</v>
      </c>
      <c r="K30" s="122">
        <v>0</v>
      </c>
      <c r="L30" s="3" t="s">
        <v>270</v>
      </c>
    </row>
    <row r="31" spans="1:12" ht="17.25" customHeight="1">
      <c r="A31" s="220"/>
      <c r="B31" s="222"/>
      <c r="C31" s="223"/>
      <c r="D31" s="224"/>
      <c r="E31" s="31">
        <v>162</v>
      </c>
      <c r="F31" s="152" t="s">
        <v>98</v>
      </c>
      <c r="G31" s="153">
        <v>1110010360</v>
      </c>
      <c r="H31" s="153">
        <v>119</v>
      </c>
      <c r="I31" s="188">
        <f>13150/1000</f>
        <v>13.15</v>
      </c>
      <c r="J31" s="122">
        <v>0</v>
      </c>
      <c r="K31" s="122">
        <v>0</v>
      </c>
    </row>
    <row r="32" spans="1:12" ht="41.25" customHeight="1">
      <c r="A32" s="99" t="s">
        <v>191</v>
      </c>
      <c r="B32" s="32" t="s">
        <v>27</v>
      </c>
      <c r="C32" s="29" t="s">
        <v>91</v>
      </c>
      <c r="D32" s="35" t="s">
        <v>76</v>
      </c>
      <c r="E32" s="28">
        <v>162</v>
      </c>
      <c r="F32" s="30" t="s">
        <v>98</v>
      </c>
      <c r="G32" s="30" t="s">
        <v>99</v>
      </c>
      <c r="H32" s="28">
        <v>244</v>
      </c>
      <c r="I32" s="99" t="s">
        <v>209</v>
      </c>
      <c r="J32" s="33">
        <v>0</v>
      </c>
      <c r="K32" s="33">
        <v>0</v>
      </c>
    </row>
    <row r="33" spans="1:12" ht="30.75" customHeight="1">
      <c r="A33" s="148" t="s">
        <v>192</v>
      </c>
      <c r="B33" s="26" t="s">
        <v>85</v>
      </c>
      <c r="C33" s="29" t="s">
        <v>97</v>
      </c>
      <c r="D33" s="35" t="s">
        <v>76</v>
      </c>
      <c r="E33" s="28">
        <v>162</v>
      </c>
      <c r="F33" s="30" t="s">
        <v>98</v>
      </c>
      <c r="G33" s="30" t="s">
        <v>99</v>
      </c>
      <c r="H33" s="28">
        <v>244</v>
      </c>
      <c r="I33" s="99" t="s">
        <v>209</v>
      </c>
      <c r="J33" s="33">
        <v>0</v>
      </c>
      <c r="K33" s="33">
        <v>0</v>
      </c>
    </row>
    <row r="34" spans="1:12" ht="29.25" customHeight="1">
      <c r="A34" s="148" t="s">
        <v>193</v>
      </c>
      <c r="B34" s="26" t="s">
        <v>86</v>
      </c>
      <c r="C34" s="29" t="s">
        <v>92</v>
      </c>
      <c r="D34" s="35" t="s">
        <v>76</v>
      </c>
      <c r="E34" s="28">
        <v>162</v>
      </c>
      <c r="F34" s="30" t="s">
        <v>98</v>
      </c>
      <c r="G34" s="30" t="s">
        <v>99</v>
      </c>
      <c r="H34" s="28">
        <v>244</v>
      </c>
      <c r="I34" s="99" t="s">
        <v>209</v>
      </c>
      <c r="J34" s="33">
        <v>0</v>
      </c>
      <c r="K34" s="33">
        <v>0</v>
      </c>
    </row>
    <row r="35" spans="1:12" ht="21.75" customHeight="1">
      <c r="A35" s="219" t="s">
        <v>178</v>
      </c>
      <c r="B35" s="226" t="s">
        <v>80</v>
      </c>
      <c r="C35" s="226" t="s">
        <v>81</v>
      </c>
      <c r="D35" s="41" t="s">
        <v>75</v>
      </c>
      <c r="E35" s="39"/>
      <c r="F35" s="40"/>
      <c r="G35" s="40"/>
      <c r="H35" s="39"/>
      <c r="I35" s="37">
        <v>5</v>
      </c>
      <c r="J35" s="37">
        <f>J36+J37</f>
        <v>5</v>
      </c>
      <c r="K35" s="37">
        <f>K36+K37</f>
        <v>5</v>
      </c>
      <c r="L35" s="27"/>
    </row>
    <row r="36" spans="1:12" ht="33" customHeight="1">
      <c r="A36" s="220"/>
      <c r="B36" s="227"/>
      <c r="C36" s="227"/>
      <c r="D36" s="36" t="s">
        <v>77</v>
      </c>
      <c r="E36" s="39"/>
      <c r="F36" s="40"/>
      <c r="G36" s="40"/>
      <c r="H36" s="39"/>
      <c r="I36" s="37">
        <f>I38+I39+I40+I41</f>
        <v>5</v>
      </c>
      <c r="J36" s="37">
        <f>J38+J39+J40+J41</f>
        <v>5</v>
      </c>
      <c r="K36" s="37">
        <f>K38+K39+K40+K41</f>
        <v>5</v>
      </c>
      <c r="L36" s="27"/>
    </row>
    <row r="37" spans="1:12" s="38" customFormat="1" ht="18" customHeight="1">
      <c r="A37" s="225"/>
      <c r="B37" s="228"/>
      <c r="C37" s="228"/>
      <c r="D37" s="36" t="s">
        <v>78</v>
      </c>
      <c r="E37" s="36"/>
      <c r="F37" s="119"/>
      <c r="G37" s="36"/>
      <c r="H37" s="36"/>
      <c r="I37" s="147" t="s">
        <v>209</v>
      </c>
      <c r="J37" s="37">
        <v>0</v>
      </c>
      <c r="K37" s="37">
        <v>0</v>
      </c>
    </row>
    <row r="38" spans="1:12" ht="41.25" customHeight="1">
      <c r="A38" s="148" t="s">
        <v>194</v>
      </c>
      <c r="B38" s="26" t="s">
        <v>94</v>
      </c>
      <c r="C38" s="34" t="s">
        <v>88</v>
      </c>
      <c r="D38" s="34" t="s">
        <v>78</v>
      </c>
      <c r="E38" s="32">
        <v>162</v>
      </c>
      <c r="F38" s="117" t="s">
        <v>98</v>
      </c>
      <c r="G38" s="32">
        <v>11100820</v>
      </c>
      <c r="H38" s="32">
        <v>244</v>
      </c>
      <c r="I38" s="99" t="s">
        <v>209</v>
      </c>
      <c r="J38" s="33">
        <v>0</v>
      </c>
      <c r="K38" s="33">
        <v>0</v>
      </c>
    </row>
    <row r="39" spans="1:12" ht="30" customHeight="1">
      <c r="A39" s="148" t="s">
        <v>195</v>
      </c>
      <c r="B39" s="26" t="s">
        <v>95</v>
      </c>
      <c r="C39" s="29" t="s">
        <v>84</v>
      </c>
      <c r="D39" s="29" t="s">
        <v>89</v>
      </c>
      <c r="E39" s="28">
        <v>162</v>
      </c>
      <c r="F39" s="30" t="s">
        <v>98</v>
      </c>
      <c r="G39" s="30" t="s">
        <v>99</v>
      </c>
      <c r="H39" s="28">
        <v>244</v>
      </c>
      <c r="I39" s="99" t="s">
        <v>209</v>
      </c>
      <c r="J39" s="33">
        <v>0</v>
      </c>
      <c r="K39" s="33">
        <v>0</v>
      </c>
    </row>
    <row r="40" spans="1:12" ht="29.25" customHeight="1">
      <c r="A40" s="99" t="s">
        <v>196</v>
      </c>
      <c r="B40" s="32" t="s">
        <v>96</v>
      </c>
      <c r="C40" s="29" t="s">
        <v>87</v>
      </c>
      <c r="D40" s="29" t="s">
        <v>89</v>
      </c>
      <c r="E40" s="28">
        <v>162</v>
      </c>
      <c r="F40" s="30" t="s">
        <v>98</v>
      </c>
      <c r="G40" s="30" t="s">
        <v>100</v>
      </c>
      <c r="H40" s="28">
        <v>244</v>
      </c>
      <c r="I40" s="33">
        <v>5</v>
      </c>
      <c r="J40" s="33">
        <v>5</v>
      </c>
      <c r="K40" s="33">
        <v>5</v>
      </c>
    </row>
    <row r="41" spans="1:12" ht="42" customHeight="1">
      <c r="A41" s="99" t="s">
        <v>211</v>
      </c>
      <c r="B41" s="32" t="s">
        <v>224</v>
      </c>
      <c r="C41" s="145" t="s">
        <v>93</v>
      </c>
      <c r="D41" s="35" t="s">
        <v>76</v>
      </c>
      <c r="E41" s="28">
        <v>162</v>
      </c>
      <c r="F41" s="30" t="s">
        <v>98</v>
      </c>
      <c r="G41" s="30" t="s">
        <v>99</v>
      </c>
      <c r="H41" s="28">
        <v>244</v>
      </c>
      <c r="I41" s="99" t="s">
        <v>209</v>
      </c>
      <c r="J41" s="33">
        <v>0</v>
      </c>
      <c r="K41" s="33">
        <v>0</v>
      </c>
    </row>
    <row r="42" spans="1:12" ht="42.75" customHeight="1">
      <c r="A42" s="154"/>
      <c r="B42" s="155"/>
      <c r="C42" s="155"/>
      <c r="D42" s="155"/>
      <c r="E42" s="155"/>
      <c r="F42" s="156"/>
      <c r="G42" s="155"/>
      <c r="H42" s="155"/>
      <c r="I42" s="156"/>
      <c r="J42" s="155"/>
      <c r="K42" s="155"/>
    </row>
    <row r="43" spans="1:12" ht="15.75" customHeight="1">
      <c r="A43" s="217" t="s">
        <v>265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</row>
    <row r="44" spans="1:12" ht="18.75">
      <c r="A44" s="218"/>
      <c r="B44" s="218"/>
      <c r="C44" s="218"/>
      <c r="D44" s="218"/>
      <c r="E44" s="218"/>
      <c r="F44" s="218"/>
      <c r="G44" s="218"/>
      <c r="H44" s="218"/>
      <c r="I44" s="218"/>
      <c r="J44" s="218"/>
      <c r="K44" s="218"/>
    </row>
    <row r="45" spans="1:12">
      <c r="A45" s="20"/>
      <c r="B45"/>
      <c r="C45"/>
      <c r="D45"/>
      <c r="E45"/>
      <c r="F45" s="120"/>
      <c r="G45"/>
      <c r="H45"/>
      <c r="I45" s="120"/>
      <c r="J45"/>
      <c r="K45"/>
    </row>
    <row r="46" spans="1:12">
      <c r="A46" s="20"/>
      <c r="B46"/>
      <c r="C46"/>
      <c r="D46"/>
      <c r="E46"/>
      <c r="F46" s="120"/>
      <c r="G46"/>
      <c r="H46"/>
      <c r="I46" s="120"/>
      <c r="J46"/>
      <c r="K46"/>
    </row>
    <row r="47" spans="1:12">
      <c r="A47" s="20"/>
      <c r="B47"/>
      <c r="C47"/>
      <c r="D47"/>
      <c r="E47"/>
      <c r="F47" s="120"/>
      <c r="G47"/>
      <c r="H47"/>
      <c r="I47" s="120"/>
      <c r="J47"/>
      <c r="K47"/>
    </row>
  </sheetData>
  <mergeCells count="28">
    <mergeCell ref="I3:K3"/>
    <mergeCell ref="A4:K4"/>
    <mergeCell ref="A5:K5"/>
    <mergeCell ref="A6:K6"/>
    <mergeCell ref="A7:H7"/>
    <mergeCell ref="A8:K8"/>
    <mergeCell ref="A9:A10"/>
    <mergeCell ref="B9:B10"/>
    <mergeCell ref="C9:C10"/>
    <mergeCell ref="D9:D10"/>
    <mergeCell ref="E9:H9"/>
    <mergeCell ref="I9:K9"/>
    <mergeCell ref="H1:K1"/>
    <mergeCell ref="A43:K43"/>
    <mergeCell ref="A44:K44"/>
    <mergeCell ref="A18:A31"/>
    <mergeCell ref="B18:B31"/>
    <mergeCell ref="C18:C31"/>
    <mergeCell ref="D18:D31"/>
    <mergeCell ref="A35:A37"/>
    <mergeCell ref="B35:B37"/>
    <mergeCell ref="C35:C37"/>
    <mergeCell ref="A12:A14"/>
    <mergeCell ref="B12:B14"/>
    <mergeCell ref="C12:C14"/>
    <mergeCell ref="A15:A17"/>
    <mergeCell ref="B15:B17"/>
    <mergeCell ref="C15:C17"/>
  </mergeCells>
  <printOptions horizontalCentered="1"/>
  <pageMargins left="0.31496062992125984" right="0.31496062992125984" top="0.74803149606299213" bottom="0.39370078740157483" header="0" footer="0"/>
  <pageSetup paperSize="9" scale="77" fitToHeight="0" orientation="landscape" r:id="rId1"/>
  <rowBreaks count="1" manualBreakCount="1">
    <brk id="34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view="pageBreakPreview" zoomScale="120" zoomScaleSheetLayoutView="120" workbookViewId="0">
      <selection activeCell="A20" sqref="A20:I20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49" customFormat="1">
      <c r="A1" s="255" t="s">
        <v>59</v>
      </c>
      <c r="B1" s="255"/>
      <c r="C1" s="255"/>
      <c r="D1" s="255"/>
      <c r="E1" s="255"/>
      <c r="F1" s="255"/>
      <c r="G1" s="255"/>
    </row>
    <row r="2" spans="1:7" s="49" customFormat="1">
      <c r="A2" s="255" t="s">
        <v>135</v>
      </c>
      <c r="B2" s="255"/>
      <c r="C2" s="255"/>
      <c r="D2" s="255"/>
      <c r="E2" s="255"/>
      <c r="F2" s="255"/>
      <c r="G2" s="255"/>
    </row>
    <row r="3" spans="1:7" s="49" customFormat="1">
      <c r="A3" s="255" t="s">
        <v>83</v>
      </c>
      <c r="B3" s="255"/>
      <c r="C3" s="255"/>
      <c r="D3" s="255"/>
      <c r="E3" s="255"/>
      <c r="F3" s="255"/>
      <c r="G3" s="255"/>
    </row>
    <row r="4" spans="1:7">
      <c r="A4" s="1"/>
    </row>
    <row r="5" spans="1:7">
      <c r="A5" s="1"/>
    </row>
    <row r="6" spans="1:7">
      <c r="A6" s="254" t="s">
        <v>16</v>
      </c>
      <c r="B6" s="254"/>
      <c r="C6" s="254"/>
      <c r="D6" s="254"/>
      <c r="E6" s="254"/>
      <c r="F6" s="254"/>
      <c r="G6" s="254"/>
    </row>
    <row r="7" spans="1:7" ht="6" customHeight="1">
      <c r="A7" s="72"/>
      <c r="B7" s="72"/>
      <c r="C7" s="72"/>
      <c r="D7" s="72"/>
      <c r="E7" s="72"/>
      <c r="F7" s="72"/>
      <c r="G7" s="72"/>
    </row>
    <row r="8" spans="1:7">
      <c r="A8" s="254" t="s">
        <v>141</v>
      </c>
      <c r="B8" s="254"/>
      <c r="C8" s="254"/>
      <c r="D8" s="254"/>
      <c r="E8" s="254"/>
      <c r="F8" s="254"/>
      <c r="G8" s="254"/>
    </row>
    <row r="9" spans="1:7">
      <c r="A9" s="254" t="s">
        <v>138</v>
      </c>
      <c r="B9" s="254"/>
      <c r="C9" s="254"/>
      <c r="D9" s="254"/>
      <c r="E9" s="254"/>
      <c r="F9" s="254"/>
      <c r="G9" s="254"/>
    </row>
    <row r="10" spans="1:7" ht="6" customHeight="1">
      <c r="A10" s="21"/>
    </row>
    <row r="11" spans="1:7">
      <c r="A11" s="259" t="s">
        <v>101</v>
      </c>
      <c r="B11" s="259"/>
      <c r="C11" s="259"/>
      <c r="D11" s="259"/>
      <c r="E11" s="259"/>
      <c r="F11" s="259"/>
      <c r="G11" s="259"/>
    </row>
    <row r="12" spans="1:7" ht="17.25" customHeight="1">
      <c r="A12" s="260" t="s">
        <v>3</v>
      </c>
      <c r="B12" s="260" t="s">
        <v>61</v>
      </c>
      <c r="C12" s="260" t="s">
        <v>68</v>
      </c>
      <c r="D12" s="260"/>
      <c r="E12" s="260"/>
      <c r="F12" s="260"/>
      <c r="G12" s="260"/>
    </row>
    <row r="13" spans="1:7" ht="15.75" customHeight="1">
      <c r="A13" s="260"/>
      <c r="B13" s="260"/>
      <c r="C13" s="260" t="s">
        <v>57</v>
      </c>
      <c r="D13" s="260" t="s">
        <v>56</v>
      </c>
      <c r="E13" s="260"/>
      <c r="F13" s="260"/>
      <c r="G13" s="260"/>
    </row>
    <row r="14" spans="1:7" ht="31.5">
      <c r="A14" s="260"/>
      <c r="B14" s="260"/>
      <c r="C14" s="260"/>
      <c r="D14" s="23" t="s">
        <v>62</v>
      </c>
      <c r="E14" s="23" t="s">
        <v>63</v>
      </c>
      <c r="F14" s="23" t="s">
        <v>64</v>
      </c>
      <c r="G14" s="23" t="s">
        <v>65</v>
      </c>
    </row>
    <row r="15" spans="1:7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>
      <c r="A16" s="16">
        <v>1</v>
      </c>
      <c r="B16" s="13" t="s">
        <v>137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</row>
    <row r="17" spans="1:7">
      <c r="A17" s="16">
        <v>2</v>
      </c>
      <c r="B17" s="13" t="s">
        <v>66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</row>
    <row r="18" spans="1:7" ht="42.75" customHeight="1">
      <c r="A18" s="256" t="s">
        <v>237</v>
      </c>
      <c r="B18" s="256"/>
      <c r="C18" s="256"/>
      <c r="D18" s="256"/>
      <c r="E18" s="256"/>
      <c r="F18" s="256"/>
      <c r="G18" s="256"/>
    </row>
    <row r="19" spans="1:7">
      <c r="A19" s="73"/>
      <c r="B19" s="73"/>
      <c r="C19" s="73"/>
      <c r="D19" s="73"/>
      <c r="E19" s="73"/>
      <c r="F19" s="73"/>
      <c r="G19" s="73"/>
    </row>
    <row r="20" spans="1:7" ht="41.25" customHeight="1">
      <c r="A20" s="257" t="s">
        <v>161</v>
      </c>
      <c r="B20" s="257"/>
      <c r="C20" s="257"/>
      <c r="D20" s="257"/>
      <c r="E20" s="257"/>
      <c r="F20" s="258" t="s">
        <v>162</v>
      </c>
      <c r="G20" s="258"/>
    </row>
    <row r="21" spans="1:7">
      <c r="A21" s="3" t="s">
        <v>112</v>
      </c>
    </row>
  </sheetData>
  <mergeCells count="15"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  <mergeCell ref="A9:G9"/>
    <mergeCell ref="A1:G1"/>
    <mergeCell ref="A2:G2"/>
    <mergeCell ref="A3:G3"/>
    <mergeCell ref="A6:G6"/>
    <mergeCell ref="A8:G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"/>
  <sheetViews>
    <sheetView view="pageBreakPreview" zoomScale="120" zoomScaleSheetLayoutView="120" workbookViewId="0">
      <selection activeCell="A20" sqref="A20:I20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49" customFormat="1">
      <c r="A1" s="252" t="s">
        <v>67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1:12" s="49" customFormat="1">
      <c r="A2" s="252" t="s">
        <v>82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 s="49" customFormat="1">
      <c r="A3" s="252" t="s">
        <v>83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>
      <c r="A4" s="1"/>
    </row>
    <row r="5" spans="1:12">
      <c r="A5" s="1"/>
    </row>
    <row r="6" spans="1:12">
      <c r="A6" s="261" t="s">
        <v>16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</row>
    <row r="7" spans="1:12">
      <c r="A7" s="261" t="s">
        <v>142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</row>
    <row r="8" spans="1:12">
      <c r="A8" s="261" t="s">
        <v>60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</row>
    <row r="9" spans="1:12">
      <c r="A9" s="21"/>
    </row>
    <row r="10" spans="1:12">
      <c r="A10" s="259" t="s">
        <v>39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</row>
    <row r="11" spans="1:12" ht="17.25" customHeight="1">
      <c r="A11" s="262" t="s">
        <v>3</v>
      </c>
      <c r="B11" s="262" t="s">
        <v>61</v>
      </c>
      <c r="C11" s="262" t="s">
        <v>230</v>
      </c>
      <c r="D11" s="262"/>
      <c r="E11" s="262"/>
      <c r="F11" s="262"/>
      <c r="G11" s="262"/>
      <c r="H11" s="262" t="s">
        <v>235</v>
      </c>
      <c r="I11" s="262"/>
      <c r="J11" s="262"/>
      <c r="K11" s="262"/>
      <c r="L11" s="262"/>
    </row>
    <row r="12" spans="1:12">
      <c r="A12" s="262"/>
      <c r="B12" s="262"/>
      <c r="C12" s="262" t="s">
        <v>57</v>
      </c>
      <c r="D12" s="262" t="s">
        <v>56</v>
      </c>
      <c r="E12" s="262"/>
      <c r="F12" s="262"/>
      <c r="G12" s="262"/>
      <c r="H12" s="262" t="s">
        <v>57</v>
      </c>
      <c r="I12" s="262" t="s">
        <v>56</v>
      </c>
      <c r="J12" s="262"/>
      <c r="K12" s="262"/>
      <c r="L12" s="262"/>
    </row>
    <row r="13" spans="1:12" ht="47.25">
      <c r="A13" s="262"/>
      <c r="B13" s="262"/>
      <c r="C13" s="262"/>
      <c r="D13" s="100" t="s">
        <v>62</v>
      </c>
      <c r="E13" s="100" t="s">
        <v>63</v>
      </c>
      <c r="F13" s="100" t="s">
        <v>64</v>
      </c>
      <c r="G13" s="100" t="s">
        <v>65</v>
      </c>
      <c r="H13" s="262"/>
      <c r="I13" s="100" t="s">
        <v>62</v>
      </c>
      <c r="J13" s="100" t="s">
        <v>63</v>
      </c>
      <c r="K13" s="100" t="s">
        <v>64</v>
      </c>
      <c r="L13" s="100" t="s">
        <v>65</v>
      </c>
    </row>
    <row r="14" spans="1:12">
      <c r="A14" s="50">
        <v>1</v>
      </c>
      <c r="B14" s="50">
        <v>2</v>
      </c>
      <c r="C14" s="50">
        <v>3</v>
      </c>
      <c r="D14" s="50">
        <v>4</v>
      </c>
      <c r="E14" s="50">
        <v>5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  <c r="L14" s="50">
        <v>12</v>
      </c>
    </row>
    <row r="15" spans="1:12">
      <c r="A15" s="101">
        <v>1</v>
      </c>
      <c r="B15" s="102" t="s">
        <v>137</v>
      </c>
      <c r="C15" s="88">
        <v>0</v>
      </c>
      <c r="D15" s="88">
        <v>0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</row>
    <row r="16" spans="1:12">
      <c r="A16" s="101">
        <v>2</v>
      </c>
      <c r="B16" s="102" t="s">
        <v>66</v>
      </c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100">
        <v>0</v>
      </c>
      <c r="K16" s="100">
        <v>0</v>
      </c>
      <c r="L16" s="100">
        <v>0</v>
      </c>
    </row>
    <row r="17" spans="1:12">
      <c r="A17" s="103"/>
      <c r="B17" s="104"/>
      <c r="C17" s="105"/>
      <c r="D17" s="105"/>
      <c r="E17" s="105"/>
      <c r="F17" s="105"/>
      <c r="G17" s="105"/>
      <c r="H17" s="105"/>
      <c r="I17" s="105"/>
      <c r="J17" s="106"/>
      <c r="K17" s="106"/>
      <c r="L17" s="106"/>
    </row>
    <row r="18" spans="1:12" ht="42.75" customHeight="1">
      <c r="A18" s="265" t="s">
        <v>236</v>
      </c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</row>
    <row r="19" spans="1:12">
      <c r="A19" s="73"/>
      <c r="B19" s="73"/>
      <c r="C19" s="73"/>
      <c r="D19" s="73"/>
      <c r="E19" s="73"/>
      <c r="F19" s="73"/>
      <c r="G19" s="73"/>
    </row>
    <row r="20" spans="1:12" ht="41.25" customHeight="1">
      <c r="A20" s="264" t="s">
        <v>163</v>
      </c>
      <c r="B20" s="264"/>
      <c r="C20" s="264"/>
      <c r="D20" s="264"/>
      <c r="E20" s="264"/>
      <c r="F20" s="264"/>
      <c r="G20" s="264"/>
      <c r="H20" s="264"/>
      <c r="I20" s="264"/>
      <c r="J20" s="263" t="s">
        <v>162</v>
      </c>
      <c r="K20" s="263"/>
      <c r="L20" s="263"/>
    </row>
  </sheetData>
  <mergeCells count="18"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L46"/>
  <sheetViews>
    <sheetView view="pageBreakPreview" zoomScaleSheetLayoutView="100" workbookViewId="0">
      <selection activeCell="D1" sqref="D1:F1"/>
    </sheetView>
  </sheetViews>
  <sheetFormatPr defaultColWidth="13.85546875" defaultRowHeight="15.7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8.85546875" style="3" customWidth="1"/>
    <col min="7" max="16384" width="13.85546875" style="3"/>
  </cols>
  <sheetData>
    <row r="1" spans="1:8" ht="34.5" customHeight="1">
      <c r="D1" s="270" t="s">
        <v>276</v>
      </c>
      <c r="E1" s="270"/>
      <c r="F1" s="270"/>
    </row>
    <row r="2" spans="1:8" ht="21" customHeight="1">
      <c r="A2" s="157"/>
      <c r="B2" s="158"/>
      <c r="C2" s="158"/>
      <c r="D2" s="159"/>
      <c r="E2" s="160"/>
      <c r="F2" s="160"/>
      <c r="G2" s="22"/>
      <c r="H2" s="22"/>
    </row>
    <row r="3" spans="1:8">
      <c r="A3" s="149"/>
      <c r="B3" s="149"/>
      <c r="C3" s="149"/>
      <c r="D3" s="251" t="s">
        <v>233</v>
      </c>
      <c r="E3" s="251"/>
      <c r="F3" s="251"/>
      <c r="G3" s="22"/>
      <c r="H3" s="22"/>
    </row>
    <row r="4" spans="1:8">
      <c r="A4" s="149"/>
      <c r="B4" s="149"/>
      <c r="C4" s="149"/>
      <c r="D4" s="149"/>
      <c r="E4" s="149"/>
      <c r="F4" s="149"/>
      <c r="G4" s="22"/>
      <c r="H4" s="22"/>
    </row>
    <row r="5" spans="1:8">
      <c r="A5" s="190" t="s">
        <v>221</v>
      </c>
      <c r="B5" s="190"/>
      <c r="C5" s="190"/>
      <c r="D5" s="190"/>
      <c r="E5" s="190"/>
      <c r="F5" s="190"/>
      <c r="G5" s="14"/>
      <c r="H5" s="14"/>
    </row>
    <row r="6" spans="1:8">
      <c r="A6" s="190" t="s">
        <v>222</v>
      </c>
      <c r="B6" s="190"/>
      <c r="C6" s="190"/>
      <c r="D6" s="190"/>
      <c r="E6" s="190"/>
      <c r="F6" s="190"/>
      <c r="G6" s="14"/>
      <c r="H6" s="14"/>
    </row>
    <row r="7" spans="1:8">
      <c r="A7" s="271" t="s">
        <v>101</v>
      </c>
      <c r="B7" s="271"/>
      <c r="C7" s="271"/>
      <c r="D7" s="271"/>
      <c r="E7" s="271"/>
      <c r="F7" s="271"/>
      <c r="G7" s="14"/>
      <c r="H7" s="14"/>
    </row>
    <row r="8" spans="1:8" ht="14.25" customHeight="1">
      <c r="A8" s="266" t="s">
        <v>3</v>
      </c>
      <c r="B8" s="266" t="s">
        <v>69</v>
      </c>
      <c r="C8" s="269" t="s">
        <v>70</v>
      </c>
      <c r="D8" s="269"/>
      <c r="E8" s="269"/>
      <c r="F8" s="269"/>
    </row>
    <row r="9" spans="1:8" ht="15.75" customHeight="1">
      <c r="A9" s="267"/>
      <c r="B9" s="267"/>
      <c r="C9" s="269" t="s">
        <v>57</v>
      </c>
      <c r="D9" s="269" t="s">
        <v>71</v>
      </c>
      <c r="E9" s="269"/>
      <c r="F9" s="269"/>
    </row>
    <row r="10" spans="1:8" ht="75.75" customHeight="1">
      <c r="A10" s="268"/>
      <c r="B10" s="268"/>
      <c r="C10" s="269"/>
      <c r="D10" s="24" t="s">
        <v>272</v>
      </c>
      <c r="E10" s="24" t="s">
        <v>273</v>
      </c>
      <c r="F10" s="25" t="s">
        <v>274</v>
      </c>
      <c r="G10" s="17"/>
      <c r="H10" s="17"/>
    </row>
    <row r="11" spans="1:8">
      <c r="A11" s="151">
        <v>1</v>
      </c>
      <c r="B11" s="151">
        <v>2</v>
      </c>
      <c r="C11" s="151">
        <v>3</v>
      </c>
      <c r="D11" s="151">
        <v>4</v>
      </c>
      <c r="E11" s="151">
        <v>5</v>
      </c>
      <c r="F11" s="151">
        <v>6</v>
      </c>
      <c r="G11" s="18"/>
      <c r="H11" s="18"/>
    </row>
    <row r="12" spans="1:8" ht="42.75" customHeight="1">
      <c r="A12" s="273" t="s">
        <v>264</v>
      </c>
      <c r="B12" s="274"/>
      <c r="C12" s="161">
        <f>C14+C17+C19+C21</f>
        <v>10863.6</v>
      </c>
      <c r="D12" s="161">
        <f>D14+D17+D19+D21</f>
        <v>3824.8</v>
      </c>
      <c r="E12" s="161">
        <f>E14+E17+E19+E21</f>
        <v>3519.4</v>
      </c>
      <c r="F12" s="161">
        <f>F14+F17+F19+F21</f>
        <v>3519.4</v>
      </c>
      <c r="G12" s="162"/>
      <c r="H12" s="18"/>
    </row>
    <row r="13" spans="1:8">
      <c r="A13" s="275" t="s">
        <v>72</v>
      </c>
      <c r="B13" s="275"/>
      <c r="C13" s="275"/>
      <c r="D13" s="275"/>
      <c r="E13" s="275"/>
      <c r="F13" s="275"/>
      <c r="G13" s="17"/>
      <c r="H13" s="17"/>
    </row>
    <row r="14" spans="1:8" s="6" customFormat="1">
      <c r="A14" s="97" t="s">
        <v>176</v>
      </c>
      <c r="B14" s="98" t="s">
        <v>185</v>
      </c>
      <c r="C14" s="163">
        <f>SUM(D14:F14)</f>
        <v>10631.2</v>
      </c>
      <c r="D14" s="163">
        <f>D25+D36</f>
        <v>3610.4</v>
      </c>
      <c r="E14" s="163">
        <f>E25+E36</f>
        <v>3510.4</v>
      </c>
      <c r="F14" s="163">
        <f t="shared" ref="F14" si="0">F25+F36</f>
        <v>3510.4</v>
      </c>
      <c r="G14" s="164"/>
      <c r="H14" s="165"/>
    </row>
    <row r="15" spans="1:8" ht="16.5" customHeight="1">
      <c r="A15" s="96" t="s">
        <v>177</v>
      </c>
      <c r="B15" s="51" t="s">
        <v>73</v>
      </c>
      <c r="C15" s="166">
        <f>SUM(D15:F15)</f>
        <v>0</v>
      </c>
      <c r="D15" s="166">
        <f>D26+D37</f>
        <v>0</v>
      </c>
      <c r="E15" s="166">
        <f t="shared" ref="E15:F15" si="1">E26+E37</f>
        <v>0</v>
      </c>
      <c r="F15" s="166">
        <f t="shared" si="1"/>
        <v>0</v>
      </c>
      <c r="G15" s="167"/>
      <c r="H15" s="19"/>
    </row>
    <row r="16" spans="1:8" ht="30.75" customHeight="1">
      <c r="A16" s="96" t="s">
        <v>178</v>
      </c>
      <c r="B16" s="51" t="s">
        <v>74</v>
      </c>
      <c r="C16" s="166">
        <f>SUM(D16:F16)</f>
        <v>0</v>
      </c>
      <c r="D16" s="166">
        <v>0</v>
      </c>
      <c r="E16" s="166">
        <v>0</v>
      </c>
      <c r="F16" s="166">
        <v>0</v>
      </c>
      <c r="G16" s="19"/>
      <c r="H16" s="19"/>
    </row>
    <row r="17" spans="1:8" s="173" customFormat="1">
      <c r="A17" s="168" t="s">
        <v>179</v>
      </c>
      <c r="B17" s="169" t="s">
        <v>186</v>
      </c>
      <c r="C17" s="170">
        <f>SUM(D17:F17)</f>
        <v>232.4</v>
      </c>
      <c r="D17" s="171">
        <f>D28+D39</f>
        <v>214.4</v>
      </c>
      <c r="E17" s="171">
        <f t="shared" ref="E17:F18" si="2">E28+E39</f>
        <v>9</v>
      </c>
      <c r="F17" s="171">
        <f t="shared" si="2"/>
        <v>9</v>
      </c>
      <c r="G17" s="172"/>
      <c r="H17" s="172"/>
    </row>
    <row r="18" spans="1:8">
      <c r="A18" s="96" t="s">
        <v>180</v>
      </c>
      <c r="B18" s="51" t="s">
        <v>73</v>
      </c>
      <c r="C18" s="166">
        <f t="shared" ref="C18:C22" si="3">SUM(D18:F18)</f>
        <v>0</v>
      </c>
      <c r="D18" s="166">
        <v>0</v>
      </c>
      <c r="E18" s="166">
        <f t="shared" si="2"/>
        <v>0</v>
      </c>
      <c r="F18" s="166">
        <f t="shared" si="2"/>
        <v>0</v>
      </c>
      <c r="G18" s="19"/>
      <c r="H18" s="19"/>
    </row>
    <row r="19" spans="1:8" s="6" customFormat="1">
      <c r="A19" s="97" t="s">
        <v>182</v>
      </c>
      <c r="B19" s="98" t="s">
        <v>189</v>
      </c>
      <c r="C19" s="163">
        <f t="shared" si="3"/>
        <v>0</v>
      </c>
      <c r="D19" s="163">
        <v>0</v>
      </c>
      <c r="E19" s="163">
        <v>0</v>
      </c>
      <c r="F19" s="163">
        <v>0</v>
      </c>
      <c r="G19" s="174"/>
      <c r="H19" s="174"/>
    </row>
    <row r="20" spans="1:8">
      <c r="A20" s="96" t="s">
        <v>181</v>
      </c>
      <c r="B20" s="51" t="s">
        <v>73</v>
      </c>
      <c r="C20" s="166">
        <f t="shared" si="3"/>
        <v>0</v>
      </c>
      <c r="D20" s="166">
        <v>0</v>
      </c>
      <c r="E20" s="166">
        <v>0</v>
      </c>
      <c r="F20" s="166">
        <v>0</v>
      </c>
      <c r="G20" s="19"/>
      <c r="H20" s="19"/>
    </row>
    <row r="21" spans="1:8" s="6" customFormat="1">
      <c r="A21" s="97" t="s">
        <v>183</v>
      </c>
      <c r="B21" s="98" t="s">
        <v>188</v>
      </c>
      <c r="C21" s="163">
        <f t="shared" si="3"/>
        <v>0</v>
      </c>
      <c r="D21" s="163">
        <v>0</v>
      </c>
      <c r="E21" s="163">
        <v>0</v>
      </c>
      <c r="F21" s="163">
        <v>0</v>
      </c>
    </row>
    <row r="22" spans="1:8">
      <c r="A22" s="96" t="s">
        <v>184</v>
      </c>
      <c r="B22" s="51" t="s">
        <v>73</v>
      </c>
      <c r="C22" s="166">
        <f t="shared" si="3"/>
        <v>0</v>
      </c>
      <c r="D22" s="166">
        <v>0</v>
      </c>
      <c r="E22" s="166">
        <v>0</v>
      </c>
      <c r="F22" s="166">
        <v>0</v>
      </c>
    </row>
    <row r="23" spans="1:8" ht="31.5" customHeight="1">
      <c r="A23" s="276" t="s">
        <v>102</v>
      </c>
      <c r="B23" s="277"/>
      <c r="C23" s="175">
        <f>SUM(D23:F23)</f>
        <v>10848.6</v>
      </c>
      <c r="D23" s="175">
        <f>D25+D28</f>
        <v>3819.8</v>
      </c>
      <c r="E23" s="175">
        <f>E25+E28</f>
        <v>3514.4</v>
      </c>
      <c r="F23" s="175">
        <f>F25+F28</f>
        <v>3514.4</v>
      </c>
    </row>
    <row r="24" spans="1:8">
      <c r="A24" s="278" t="s">
        <v>72</v>
      </c>
      <c r="B24" s="279"/>
      <c r="C24" s="279"/>
      <c r="D24" s="279"/>
      <c r="E24" s="279"/>
      <c r="F24" s="280"/>
    </row>
    <row r="25" spans="1:8" s="6" customFormat="1">
      <c r="A25" s="97" t="s">
        <v>176</v>
      </c>
      <c r="B25" s="98" t="s">
        <v>185</v>
      </c>
      <c r="C25" s="163">
        <f t="shared" ref="C25:C33" si="4">SUM(D25:F25)</f>
        <v>10616.2</v>
      </c>
      <c r="D25" s="163">
        <f>(9+1755969.43+530303.57+257818+815130.57+246169.43)/1000</f>
        <v>3605.4</v>
      </c>
      <c r="E25" s="163">
        <f>3505400/1000</f>
        <v>3505.4</v>
      </c>
      <c r="F25" s="163">
        <f>3505400/1000</f>
        <v>3505.4</v>
      </c>
    </row>
    <row r="26" spans="1:8">
      <c r="A26" s="96" t="s">
        <v>177</v>
      </c>
      <c r="B26" s="51" t="s">
        <v>73</v>
      </c>
      <c r="C26" s="176">
        <f t="shared" si="4"/>
        <v>0</v>
      </c>
      <c r="D26" s="166">
        <v>0</v>
      </c>
      <c r="E26" s="166">
        <v>0</v>
      </c>
      <c r="F26" s="166">
        <v>0</v>
      </c>
    </row>
    <row r="27" spans="1:8" ht="30">
      <c r="A27" s="96" t="s">
        <v>178</v>
      </c>
      <c r="B27" s="51" t="s">
        <v>74</v>
      </c>
      <c r="C27" s="166">
        <f t="shared" si="4"/>
        <v>0</v>
      </c>
      <c r="D27" s="166">
        <v>0</v>
      </c>
      <c r="E27" s="166">
        <v>0</v>
      </c>
      <c r="F27" s="166">
        <v>0</v>
      </c>
    </row>
    <row r="28" spans="1:8" s="6" customFormat="1">
      <c r="A28" s="97" t="s">
        <v>179</v>
      </c>
      <c r="B28" s="169" t="s">
        <v>186</v>
      </c>
      <c r="C28" s="171">
        <f t="shared" si="4"/>
        <v>232.4</v>
      </c>
      <c r="D28" s="171">
        <f>(9000+56700+148700)/1000</f>
        <v>214.4</v>
      </c>
      <c r="E28" s="171">
        <f>9000/1000</f>
        <v>9</v>
      </c>
      <c r="F28" s="171">
        <f>9000/1000</f>
        <v>9</v>
      </c>
    </row>
    <row r="29" spans="1:8">
      <c r="A29" s="96" t="s">
        <v>180</v>
      </c>
      <c r="B29" s="51" t="s">
        <v>73</v>
      </c>
      <c r="C29" s="166">
        <f t="shared" si="4"/>
        <v>0</v>
      </c>
      <c r="D29" s="166">
        <v>0</v>
      </c>
      <c r="E29" s="166">
        <v>0</v>
      </c>
      <c r="F29" s="166">
        <v>0</v>
      </c>
    </row>
    <row r="30" spans="1:8" s="6" customFormat="1">
      <c r="A30" s="97" t="s">
        <v>182</v>
      </c>
      <c r="B30" s="98" t="s">
        <v>187</v>
      </c>
      <c r="C30" s="163">
        <f t="shared" si="4"/>
        <v>0</v>
      </c>
      <c r="D30" s="163">
        <v>0</v>
      </c>
      <c r="E30" s="163">
        <v>0</v>
      </c>
      <c r="F30" s="163">
        <v>0</v>
      </c>
    </row>
    <row r="31" spans="1:8">
      <c r="A31" s="96" t="s">
        <v>181</v>
      </c>
      <c r="B31" s="51" t="s">
        <v>73</v>
      </c>
      <c r="C31" s="166">
        <f t="shared" si="4"/>
        <v>0</v>
      </c>
      <c r="D31" s="166">
        <v>0</v>
      </c>
      <c r="E31" s="166">
        <v>0</v>
      </c>
      <c r="F31" s="166">
        <v>0</v>
      </c>
    </row>
    <row r="32" spans="1:8" s="6" customFormat="1">
      <c r="A32" s="97" t="s">
        <v>183</v>
      </c>
      <c r="B32" s="98" t="s">
        <v>188</v>
      </c>
      <c r="C32" s="163">
        <f t="shared" si="4"/>
        <v>0</v>
      </c>
      <c r="D32" s="163">
        <v>0</v>
      </c>
      <c r="E32" s="163">
        <v>0</v>
      </c>
      <c r="F32" s="163">
        <v>0</v>
      </c>
    </row>
    <row r="33" spans="1:12">
      <c r="A33" s="96" t="s">
        <v>184</v>
      </c>
      <c r="B33" s="51" t="s">
        <v>73</v>
      </c>
      <c r="C33" s="166">
        <f t="shared" si="4"/>
        <v>0</v>
      </c>
      <c r="D33" s="166">
        <v>0</v>
      </c>
      <c r="E33" s="166">
        <v>0</v>
      </c>
      <c r="F33" s="166">
        <v>0</v>
      </c>
    </row>
    <row r="34" spans="1:12" ht="35.25" customHeight="1">
      <c r="A34" s="276" t="s">
        <v>103</v>
      </c>
      <c r="B34" s="277"/>
      <c r="C34" s="175">
        <f>SUM(D34:F34)</f>
        <v>15</v>
      </c>
      <c r="D34" s="175">
        <f>D36</f>
        <v>5</v>
      </c>
      <c r="E34" s="175">
        <f>E36</f>
        <v>5</v>
      </c>
      <c r="F34" s="175">
        <f>F36</f>
        <v>5</v>
      </c>
    </row>
    <row r="35" spans="1:12">
      <c r="A35" s="278" t="s">
        <v>72</v>
      </c>
      <c r="B35" s="279"/>
      <c r="C35" s="279"/>
      <c r="D35" s="279"/>
      <c r="E35" s="279"/>
      <c r="F35" s="280"/>
    </row>
    <row r="36" spans="1:12" s="6" customFormat="1">
      <c r="A36" s="97" t="s">
        <v>176</v>
      </c>
      <c r="B36" s="98" t="s">
        <v>185</v>
      </c>
      <c r="C36" s="163">
        <f>D36+E36+F36</f>
        <v>15</v>
      </c>
      <c r="D36" s="163">
        <v>5</v>
      </c>
      <c r="E36" s="163">
        <v>5</v>
      </c>
      <c r="F36" s="163">
        <v>5</v>
      </c>
    </row>
    <row r="37" spans="1:12">
      <c r="A37" s="96" t="s">
        <v>177</v>
      </c>
      <c r="B37" s="51" t="s">
        <v>73</v>
      </c>
      <c r="C37" s="166">
        <f t="shared" ref="C37:C43" si="5">SUM(D37:F37)</f>
        <v>0</v>
      </c>
      <c r="D37" s="166">
        <v>0</v>
      </c>
      <c r="E37" s="166">
        <v>0</v>
      </c>
      <c r="F37" s="166">
        <v>0</v>
      </c>
    </row>
    <row r="38" spans="1:12" ht="30">
      <c r="A38" s="96" t="s">
        <v>178</v>
      </c>
      <c r="B38" s="51" t="s">
        <v>74</v>
      </c>
      <c r="C38" s="166">
        <f t="shared" si="5"/>
        <v>0</v>
      </c>
      <c r="D38" s="166">
        <v>0</v>
      </c>
      <c r="E38" s="166">
        <v>0</v>
      </c>
      <c r="F38" s="166">
        <v>0</v>
      </c>
    </row>
    <row r="39" spans="1:12" s="6" customFormat="1">
      <c r="A39" s="97" t="s">
        <v>179</v>
      </c>
      <c r="B39" s="98" t="s">
        <v>186</v>
      </c>
      <c r="C39" s="163">
        <f t="shared" si="5"/>
        <v>0</v>
      </c>
      <c r="D39" s="163">
        <v>0</v>
      </c>
      <c r="E39" s="163">
        <v>0</v>
      </c>
      <c r="F39" s="163">
        <v>0</v>
      </c>
    </row>
    <row r="40" spans="1:12">
      <c r="A40" s="96" t="s">
        <v>180</v>
      </c>
      <c r="B40" s="51" t="s">
        <v>73</v>
      </c>
      <c r="C40" s="166">
        <f t="shared" si="5"/>
        <v>0</v>
      </c>
      <c r="D40" s="166">
        <v>0</v>
      </c>
      <c r="E40" s="166">
        <v>0</v>
      </c>
      <c r="F40" s="166">
        <v>0</v>
      </c>
    </row>
    <row r="41" spans="1:12" s="6" customFormat="1">
      <c r="A41" s="97" t="s">
        <v>182</v>
      </c>
      <c r="B41" s="98" t="s">
        <v>187</v>
      </c>
      <c r="C41" s="163">
        <f t="shared" si="5"/>
        <v>0</v>
      </c>
      <c r="D41" s="163">
        <v>0</v>
      </c>
      <c r="E41" s="163">
        <v>0</v>
      </c>
      <c r="F41" s="163">
        <v>0</v>
      </c>
    </row>
    <row r="42" spans="1:12">
      <c r="A42" s="96" t="s">
        <v>181</v>
      </c>
      <c r="B42" s="51" t="s">
        <v>73</v>
      </c>
      <c r="C42" s="166">
        <f t="shared" si="5"/>
        <v>0</v>
      </c>
      <c r="D42" s="166">
        <v>0</v>
      </c>
      <c r="E42" s="166">
        <v>0</v>
      </c>
      <c r="F42" s="166">
        <v>0</v>
      </c>
    </row>
    <row r="43" spans="1:12" s="6" customFormat="1">
      <c r="A43" s="97" t="s">
        <v>183</v>
      </c>
      <c r="B43" s="98" t="s">
        <v>188</v>
      </c>
      <c r="C43" s="163">
        <f t="shared" si="5"/>
        <v>0</v>
      </c>
      <c r="D43" s="163">
        <v>0</v>
      </c>
      <c r="E43" s="163">
        <v>0</v>
      </c>
      <c r="F43" s="163">
        <v>0</v>
      </c>
    </row>
    <row r="44" spans="1:12">
      <c r="A44" s="96" t="s">
        <v>184</v>
      </c>
      <c r="B44" s="51" t="s">
        <v>73</v>
      </c>
      <c r="C44" s="166">
        <v>0</v>
      </c>
      <c r="D44" s="166">
        <v>0</v>
      </c>
      <c r="E44" s="166">
        <v>0</v>
      </c>
      <c r="F44" s="166">
        <v>0</v>
      </c>
    </row>
    <row r="45" spans="1:12" ht="40.5" customHeight="1">
      <c r="A45" s="272" t="s">
        <v>266</v>
      </c>
      <c r="B45" s="272"/>
      <c r="C45" s="272"/>
      <c r="D45" s="272"/>
      <c r="E45" s="272"/>
      <c r="F45" s="272"/>
      <c r="G45" s="75"/>
      <c r="H45" s="75"/>
      <c r="I45" s="75"/>
      <c r="J45" s="75"/>
      <c r="K45" s="75"/>
      <c r="L45" s="75"/>
    </row>
    <row r="46" spans="1:12" ht="39.75" customHeight="1"/>
  </sheetData>
  <mergeCells count="17">
    <mergeCell ref="A45:F45"/>
    <mergeCell ref="A12:B12"/>
    <mergeCell ref="A13:F13"/>
    <mergeCell ref="A23:B23"/>
    <mergeCell ref="A24:F24"/>
    <mergeCell ref="A34:B34"/>
    <mergeCell ref="A35:F35"/>
    <mergeCell ref="B8:B10"/>
    <mergeCell ref="C8:F8"/>
    <mergeCell ref="C9:C10"/>
    <mergeCell ref="D9:F9"/>
    <mergeCell ref="D1:F1"/>
    <mergeCell ref="D3:F3"/>
    <mergeCell ref="A5:F5"/>
    <mergeCell ref="A6:F6"/>
    <mergeCell ref="A7:F7"/>
    <mergeCell ref="A8:A10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2020-05-14T08:44:43Z</cp:lastPrinted>
  <dcterms:created xsi:type="dcterms:W3CDTF">2015-12-01T03:34:08Z</dcterms:created>
  <dcterms:modified xsi:type="dcterms:W3CDTF">2020-05-14T08:45:18Z</dcterms:modified>
</cp:coreProperties>
</file>